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1\BASES SIN ANTICIPO Y QUINCENALES\BASES ESTATALES\PUBLICA\BASE UNICA PUBLICA ESTATAL SOP BINARIO\LPE-N066-2021\LPE-N066-2021\"/>
    </mc:Choice>
  </mc:AlternateContent>
  <bookViews>
    <workbookView xWindow="-15" yWindow="-15" windowWidth="10800" windowHeight="10155"/>
  </bookViews>
  <sheets>
    <sheet name="CATÁLOGO" sheetId="1" r:id="rId1"/>
    <sheet name="RESUMEN" sheetId="3" r:id="rId2"/>
  </sheets>
  <definedNames>
    <definedName name="_xlnm._FilterDatabase" localSheetId="0" hidden="1">CATÁLOGO!$A$12:$H$14</definedName>
    <definedName name="_xlnm.Print_Area" localSheetId="0">CATÁLOGO!$B$15:$H$305</definedName>
    <definedName name="_xlnm.Print_Area" localSheetId="1">RESUMEN!$A$16:$G$34</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17" i="3" l="1"/>
  <c r="B18" i="3"/>
  <c r="B19" i="3"/>
  <c r="B20" i="3"/>
  <c r="B21" i="3"/>
  <c r="B22" i="3"/>
  <c r="B23" i="3"/>
  <c r="B24" i="3"/>
  <c r="B25" i="3"/>
  <c r="B26" i="3"/>
  <c r="B27" i="3"/>
  <c r="B28" i="3"/>
  <c r="B29" i="3"/>
  <c r="B30" i="3"/>
  <c r="B31" i="3"/>
  <c r="B32" i="3"/>
  <c r="B7" i="3"/>
</calcChain>
</file>

<file path=xl/sharedStrings.xml><?xml version="1.0" encoding="utf-8"?>
<sst xmlns="http://schemas.openxmlformats.org/spreadsheetml/2006/main" count="624" uniqueCount="342">
  <si>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</si>
  <si>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</si>
  <si>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</si>
  <si>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</si>
  <si>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</si>
  <si>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</si>
  <si>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</si>
  <si>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</si>
  <si>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</si>
  <si>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</si>
  <si>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</si>
  <si>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</si>
  <si>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</si>
  <si>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</si>
  <si>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</si>
  <si>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</si>
  <si>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</si>
  <si>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</si>
  <si>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</si>
  <si>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</si>
  <si>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</si>
  <si>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</si>
  <si>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</si>
  <si>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</si>
  <si>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</si>
  <si>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</si>
  <si>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</si>
  <si>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</si>
  <si>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</si>
  <si>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</si>
  <si>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</si>
  <si>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</si>
  <si>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I-1</t>
  </si>
  <si>
    <t xml:space="preserve">   TRABAJOS DE FONTANERÍA</t>
  </si>
  <si>
    <t>I-1.1</t>
  </si>
  <si>
    <t xml:space="preserve">      FONTANERIA EN CISTERNA</t>
  </si>
  <si>
    <t>I-1.1.1</t>
  </si>
  <si>
    <t xml:space="preserve">         EQUIPAMIENTO</t>
  </si>
  <si>
    <t>Suministro, instalación y puesta en marcha de variador de velocidad marca FRANKLIN ELECTRIC o similar en calidad, tipo P serie TITAN, sin gabinete para 230 volt, 3F para motor de 40 HP, comprende un rector de línea para protección de motor, incluye: materiales, fletes, acarreos, desperdicios, herramienta, mano de obra, equipo y todo lo necesario para su correcta ejecución, a cualquier nivel. P.U.O.T.</t>
  </si>
  <si>
    <t>pza</t>
  </si>
  <si>
    <t>8022.00) Válvula de compuerta vástago fijo de 125 PSI y E.P. 16A
06) de 203 mm (8") de diámetro.</t>
  </si>
  <si>
    <t>8019.H0)  Válvula de flotador de (125 PSI) cuerpo de Hierro Gris ASTM A-126 GRADO B, pintura epóxica interior y exterior y E.P. 16A
H6)  de 200 mm (8") de diámetro bridada.</t>
  </si>
  <si>
    <t>Suministro e instalación de medidor de flujo electromagnético de 8" de diámetro, modelo 5006, marca SIEMENS o similar en calidad. Incluye: conexiones, mano de obra especializada, herramienta, equipo y todo lo necesario para su correcta ejecución. P.U.O.T.</t>
  </si>
  <si>
    <t>Suministro e instalación de compuerta de acero inoxidable, deslizante manual directo tipo mural en posición vertical marca ECMA, modelo: ECMA-L600-H600-PC4700-CE4000-MV o similar en calidad, accionamiento manual con caja de engrane, perímetro de hermetismo de la compuerta en 4 lados de sello, sellos de UHMWPE, montaje mural, un sentido hermetismo A - B, fabricada bajo especificaciones de norma AWWA C561-04, cumpliendo con las tolerancias de fuga, resistencia mecánica y demás aspectos referidos en la misma. Incluye: materiales, mano de obra, herramienta, equipo, fletes, acarreos, maniobras y todo lo necesario para su correcta ejecución. P.U.O.T.</t>
  </si>
  <si>
    <t>I-1.1.2</t>
  </si>
  <si>
    <t xml:space="preserve">         PIEZAS ESPECIALES Fo.Fo. Y PVC</t>
  </si>
  <si>
    <t>Suministro y colocación de tubería de acero ced. 40 A-36. de 4" y E.P. 10A-3</t>
  </si>
  <si>
    <t>m</t>
  </si>
  <si>
    <t>7025.00)  Piezas especiales de ACERO y E.P. 10A-3
Suministro, instalación y prueba de Tubería de acero soldada cédula 40 de 8" de diámetro.</t>
  </si>
  <si>
    <t>Suministro e instalación de tubería acero norma ASTM A-53 acero al carbón extremos biselados 10" de diámetro y espesor 6.35 mm y E.P. 10A-3</t>
  </si>
  <si>
    <t>E.P. 10A-3 Suministro, instalación y prueba de tuberías y piezas especiales de acero.
Tee soldable de 102 mm x 102 mm (4" x 4") de diámetro, de acero al carbón, ced. 40.</t>
  </si>
  <si>
    <t>E.P. 10A-3 Suministro, instalación y prueba de tuberías y piezas especiales de acero.
Tee soldable de 203 mm x 203 mm (8" x 8") de diámetro, de acero al carbón, ced. 40.</t>
  </si>
  <si>
    <t>7025.00)  Piezas especiales de ACERO y E.P. 10A-3.
Carrete de 50 cm de longitud por 203 mm (8") de diámetro, de acero al carbón ced. 40.</t>
  </si>
  <si>
    <t>7025.00)  Piezas especiales de ACERO y E.P. 10A-3.
Extremidad de 102 mm (4") de diámetro, de 40 cm, de largo de acero al carbón Ced. 40.</t>
  </si>
  <si>
    <t>8008.00)  Suministro de extremidades de Fierro Fundido y E.P. 8A
Extremidad de 8" de diámetro y 40 cm de longitud.</t>
  </si>
  <si>
    <t>8014.00) Suministro de juntas GIBAULT completas y E.P. 8A
06) de 203 mm (8") de diámetro.</t>
  </si>
  <si>
    <t>8007.00) Suministro de piezas especiales de Fierro Fundido (excluyendo extremidades) y E.P. 8A
33) codo de FO.FO. de 90°X 4" de diámetro bridado</t>
  </si>
  <si>
    <t>7025.00)  Piezas especiales de ACERO y E.P. 10A-3
Codo de acero cedula 40,  de 90° x 8" de diámetro. Incluye: cortes, biselado, soldaduras y empaques así como sistema de protección anticorrosiva.</t>
  </si>
  <si>
    <t xml:space="preserve">7025.00)  Piezas especiales de ACERO y E.P. 10A-3
Codo de acero cedula 40, de 90° x 10" de diámetro. </t>
  </si>
  <si>
    <t>Suministro, instalación y prueba de tubería corrugada de polietileno de alta densidad de 203 mm ( 8")  de diametro de doble pared(tipo B) con campana bicapa,coextruida en linea con union espiga-campana y un empaque elastomerico,color interior del tubo distinto al negro,con junta hermetica NOM-001-CONAGUA-2011. P.U.O.T. y E.P. 4A</t>
  </si>
  <si>
    <t>I-1.1.3</t>
  </si>
  <si>
    <t xml:space="preserve">         INSTALACIÓN HIDRO-SANITARIA CASETA DE CONTROL</t>
  </si>
  <si>
    <t>3.0704.12) INSTALACIONES DE GAS, HIDRÁULICAS Y SANITARIAS.
3.0704.12) B. REFERENCIAS
3.0704.12 - F.01 m) Muebles; incluye accesorios y llaves (3.0704.12 g.01.c). 
Suministro y colocación de W.C. de cerámica color blanco, mca. CATO modelo Jazmín o similar en calidad y duración. Incluye: suministro del mueble con tanque de 4.8 lt, herrajes interiores, y de instalación, brida flexible corta de 4", válvula de control, alimentador; alineado, nivelado, pruebas, material, mano de obra, equipo y herramienta.</t>
  </si>
  <si>
    <t>3.0704.12) INSTALACIONES DE GAS, HIDRÁULICAS Y SANITARIAS.
3.0704.12) B. REFERENCIAS
3.0704.12 - F.01 m) Muebles; incluye accesorios y llaves (3.0704.12 g.01.c). 
Suministro y colocación de lavabo de empotrar color blanco, marca CATO, modelo Jazmín, o similar en calidad y duración, Incluye: llave individual, céspol de PVC con contra, válvula de control, alimentador, conector de hule, pruebas, material, mano de obra, equipo y herramienta.</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</si>
  <si>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</si>
  <si>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 F.01 f) Tubería y conexiones de plástico rígido p.v.c.
acampanada; incluye conexiones, para albañales. (3.0704.12 G.01.b).
01) de 2" de diámetro (5cm). Inc. suministro, colocación, acarreo, trazo,
excavación y relleno.</t>
  </si>
  <si>
    <t>Suministro y colocación de poliducto naranja reforzado de 1/2" de diámetro, por losa, muro o piso. Incluye: material, mano de obra, conexiones, material misceláneo, maniobras, guiado, ranuras, resanes, desperdicios, herramienta y equipo. P.U.O.T.</t>
  </si>
  <si>
    <t>Salida hidrosanitaria para regadera (agua fría y caliente), con tubo de cobre tipo "M" y material sanitario de plástico rígido P.V.C. en coladera,  incluye: conexiones (codos, tee, yee, etc.), materiales, desperdicios, conexión y pruebas, mano de obra herramienta y equipo.</t>
  </si>
  <si>
    <t>sal</t>
  </si>
  <si>
    <t>Suministro y colocación de coladera de piso cespol bote con trampa de 4" de diámetro, fijada con mortero cemento-arena 1:4. Incluye limpieza, carga,  acarreo de material dentro y fuera de obra y todo lo necesario para su correcto funcionamiento.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</si>
  <si>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</si>
  <si>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I-1.2</t>
  </si>
  <si>
    <t xml:space="preserve">      FONTANERIA TANQUE ELEVADO</t>
  </si>
  <si>
    <t>I-1.2.1</t>
  </si>
  <si>
    <t>Suministro e Instalación de válvulas de seccionamiento tipo compuerta de 150 PSI  de 152 mm. (6") de diámetro y E.P. 16A</t>
  </si>
  <si>
    <t xml:space="preserve">7025.00)  Piezas especiales de ACERO y E.P. 10A-3
Suministro e instalación de tubo en ACERO al carbón A-53, GRADO B, cédula 40 de 6" de diámetro  incluye cortes, biselado, refuerzos, soldaduras, empaques y tornillería.
</t>
  </si>
  <si>
    <t>Suministro e instalación de codo de 45° de acero al carbón ASTM-A-53 grado B cédula 40 de 152.40 mm (6") diámetro con 0.280" de espesor de la pared de tubo, biselado para soldar. Incluye: soldadura y E.P. 10A-3.</t>
  </si>
  <si>
    <t>7025.00)  Piezas especiales de ACERO y E.P. 10A-3
Codo de acero cedula 40,  de 90° x 6" de diámetro. Incluye: cortes, biselado, soldaduras y empaques así como sistema de protección anticorrosiva.</t>
  </si>
  <si>
    <t>7025.00)  Piezas especiales de ACERO y E.P. 10A-3
Suministro e instalación de reducción concéntrica de acero al carbón de 8" x 6", incluye  cortes, biselado, refuerzos, soldaduras, empaques y  tornillería.</t>
  </si>
  <si>
    <t>7025.00)  Piezas especiales de ACERO y E.P. 10A-3
Brida de acero al carbón WN #150 RF ced 40 de 6" de diámetro.</t>
  </si>
  <si>
    <t>I-1.2.2</t>
  </si>
  <si>
    <t xml:space="preserve">         SOPORTERÍA DE LAS TUBERÍAS DE ALIMENTACIÓN</t>
  </si>
  <si>
    <t xml:space="preserve">4090.00) Suministro y colocación de ACERO de refuerzo
01) f'y=4200 kg/cm2
</t>
  </si>
  <si>
    <t>kg</t>
  </si>
  <si>
    <t xml:space="preserve">4030.00) Fabricación y colado de concreto vibrado y curado
05)de f'c= 250 kg/cm2.
</t>
  </si>
  <si>
    <t>m3</t>
  </si>
  <si>
    <t>7020.00) Suministro y colocación de ACERO estructural y E.P. 10A-2
Suministro, habilitado y montaje de estructura de acero soldada ASTM-36 (soportes y anillos en conexiones de tuberías de alimentación en tanque elevado), según proyecto.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</si>
  <si>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Suministro y colocación de pernos de expansión de acero galvanizado en caliente para una carga indicativa en presión sobre el concreto de 950 kg, de 6 x 50 mm Ø, incluye: materiales, mano de obra, herramienta, equipo, y todo lo necesario para efectuar la correcta ejecución de los trabajos (P.U.O.T.)</t>
  </si>
  <si>
    <t>Suministro y colocación de pernos de expansión de acero galvanizado en caliente para una carga indicativa en presión sobre el concreto de 1,510 kg, de 12 x 88 mm Ø, incluye: materiales, mano de obra, herramienta, equipo, y todo lo necesario para efectuar la correcta ejecución de los trabajos (P.U.O.T.)</t>
  </si>
  <si>
    <t>Suministro y colocación de pernos de expansión de acero galvanizado en caliente para una carga indicativa en presión sobre el concreto de 2,060 kg, de 15 x 100 mm Ø, incluye: materiales, mano de obra, herramienta, equipo, y todo lo necesario para efectuar la correcta ejecución de los trabajos (P.U.O.T.)</t>
  </si>
  <si>
    <t>Suministro y colocación de anclas de COLD ROLL de 1/2" acero A-36. Incluye: plantilla, nivelación, plomeo, mano de obra, limpieza, equipo, herramienta, equipo y todo lo necesario. P.U.O.T.</t>
  </si>
  <si>
    <t>I-2</t>
  </si>
  <si>
    <t xml:space="preserve">   LINEA DE CONDUCCIÓN DE CISTERNA A TANQUE</t>
  </si>
  <si>
    <t>I-2.1</t>
  </si>
  <si>
    <t xml:space="preserve">      INTERCONEXIÓN A LA RED GENERAL</t>
  </si>
  <si>
    <t>Caja de operación de válvulas, según diseño, de 0.90 x 1.27 m sección interior y 1.00 m de profundidad, plantilla de concreto f´c=100 kg/cm2 de 5 cm de espesor, losas superior e inferior de 10 cm espesor concreto f´c=200 kg/cm2 reforzado con vrs no. 3@ 20 cm ambos sentidos, dala de 10x14 cm, concreto f´c=200 kg/cm2 reforzado con 2 vrs no. 3 y estribos no. 2@ 20 cm. muro de tabique de 14 cm junteada con mortero cemento arena 1:4, aplanado pulido en interiores con mortero cemento arena 1:2, no incluye marco y tapa. Incluye: excavación, relleno, materiales, mano de obra, herramientas, acarreos y desperdicios, equipo y todo lo necesario para su correcta ejecución. P.U.O.T.</t>
  </si>
  <si>
    <t>Caja de operación de válvulas, según diseño, de 1.40 x 1.20 m sección interior y 1.20 m de profundidad, plantilla de concreto f´c=100 kg/cm2 de 5 cm de espesor, losas superior e inferior de 10 cm espesor concreto f´c=200 kg/cm2 reforzado con vrs no. 3@ 20 cm ambos sentidos, dala de 10x14 cm, concreto f´c=200 kg/cm2 reforzado con 2 vrs no. 3 y estribos no. 2@ 20 cm. muro de tabique de 14 cm junteada con mortero cemento arena 1:4, aplanado pulido en interiores con mortero cemento arena 1:2, no incluye marco y tapa. Incluye: excavación, relleno, materiales, mano de obra, herramientas, acarreos y desperdicios, equipo y todo lo necesario para su correcta ejecución. P.U.O.T.</t>
  </si>
  <si>
    <t xml:space="preserve">2243.00) Suministro e Instalación de contramarcos
02) sencillos 1.10 con canal de 100 mm (4")
</t>
  </si>
  <si>
    <t xml:space="preserve">2243.00) Suministro e Instalación de contramarcos
05) sencillos 1.60 m Con canal de 150 mm (6")
</t>
  </si>
  <si>
    <t>Suministro y colocación de brocal de 62 cm x 62 cm y 11.50 cm de espesor, comprende tapa de 50 x 50 cm y 6 cm de espesor, fabricado a base de concreto polimérico para caja de válvulas según detalles de proyecto, incluye: materiales, fletes, acarreos, carga, descarga, instalación, nivelación, mano de obra y herramienta. (P.U.O.T.)</t>
  </si>
  <si>
    <t>3060.00) Pozos de visita tipo "común", hasta
03) hasta 1.50 m de profundidad.</t>
  </si>
  <si>
    <t>pozo</t>
  </si>
  <si>
    <t>2244.00) Suministro e instalación de marco con tapa de
03) marco con tapa de fo. fo., de 50 x 50 cm y 110 kg de peso.</t>
  </si>
  <si>
    <t>Suministro, instalación y prueba de marco y tapa de polietileno con medidas de 50x50 cm. y E.P. 271A</t>
  </si>
  <si>
    <t>I-2.2</t>
  </si>
  <si>
    <t xml:space="preserve">      SUMINISTRO E INSTALACIÓN DE PIEZAS ESPECIALES DE PVC</t>
  </si>
  <si>
    <t>Suministro e instalación de válvula de control de nivel con flotador eléctrico de 10" de diámetro, marca BERMAD modelo 750-65 o similar en calidad, operada eléctricamente, deberá suministrarse con 1 flotador eléctrico de 2 niveles, además de un solenoide para apertura, cierre de la válvula y paro de la bomba, incluye: suministro, colocación, fletes, acarreos, maniobras, material, mano de obra, herramienta, equipo, pruebas y todo lo necesario para su correcta instalación y funcionamiento, en cualquier nivel, según proyecto. P.U.O.T.</t>
  </si>
  <si>
    <t>3110.00) Brocales y tapas de Pozos de visita
01) de concreto, fabricación e Instalación.</t>
  </si>
  <si>
    <t>8022.00) Válvula de compuerta vástago fijo de 125 PSI y E.P. 16A
04) de 102 mm (4") de diámetro.</t>
  </si>
  <si>
    <t xml:space="preserve">7025.00)  Piezas especiales de ACERO y E.P. 10A-3
tee de acero soldable, incluye biselado, soldadura, herramienta, equipo, de  16"x 16" de diámetro CED-40 </t>
  </si>
  <si>
    <t>7025.00)  Piezas especiales de ACERO y E.P. 10A-3
Reducción de 405 mm x 203 mm (16”x8”) de diámetro, de acero al carbón, ced. 40.</t>
  </si>
  <si>
    <t>Suministro, instalación y prueba de  tubería y piezas especiales comerciales y E.P. 4A
Reducción campana de  P.V.C. hidráulico de 8" a 4" de diámetro.</t>
  </si>
  <si>
    <t>Suministro, instalación y prueba de  tubería y piezas especiales comerciales y E.P. 4A
extremidad campana de P.V.C. de 102 mm (4") de diámetro</t>
  </si>
  <si>
    <t>Suministro, instalación y prueba de  tubería y piezas especiales comerciales y E.P. 4A
extremidad campana de P.V.C., de 8" de diámetro.</t>
  </si>
  <si>
    <t>Suministro, instalación y prueba de  tubería y piezas especiales comerciales y E.P. 4A
codo de P.V.C. de 90° X 254 mm  (10") de diámetro</t>
  </si>
  <si>
    <t>Suministro, instalación y prueba de  tubería y piezas especiales comerciales y E.P. 4A
codo de P.V.C. de 90°X 203 mm  (8") de diámetro</t>
  </si>
  <si>
    <t>Suministro, instalación y prueba de  tubería y piezas especiales comerciales y E.P. 4A
codo de P.V.C. de 45°X 203 mm  (8") de diámetro</t>
  </si>
  <si>
    <t>Suministro, instalación y prueba de  tubería y piezas especiales comerciales y E.P. 4A
Codo de P.V.C. de 45° X 254 mm  (10") de diámetro</t>
  </si>
  <si>
    <t>Suministro, instalación y prueba de  tubería y piezas especiales comerciales y E.P. 4A
cople de reparación de P.V.C. de 203 mm (8") de diámetro.</t>
  </si>
  <si>
    <t>Suministro, instalación y prueba de  tubería y piezas especiales comerciales y E.P. 4A
Cople de reparación de P.V.C. de 254 mm (10") de diámetro</t>
  </si>
  <si>
    <t>8014.00) Suministro de juntas GIBAULT completas y E.P. 8A
07) de 254 mm (10") de diámetro.</t>
  </si>
  <si>
    <t>8014.00) Suministro de juntas GIBAULT completas y E.P. 8A
12) de 406 mm (16") de diámetro A-10.</t>
  </si>
  <si>
    <t>Suministro, instalación y prueba de  tubería y piezas especiales comerciales y E.P. 4A
05) empaque de neopreno de 101 mm de diámetro</t>
  </si>
  <si>
    <t>Suministro, instalación y prueba de  tubería y piezas especiales comerciales y E.P. 4A
06) empaque de neopreno de 152 mm de diámetro</t>
  </si>
  <si>
    <t>Suministro, instalación y prueba de  tubería y piezas especiales comerciales y E.P. 4A
07) empaque de neopreno de 203 mm de diámetro</t>
  </si>
  <si>
    <t>Suministro, instalación y prueba de  tubería y piezas especiales comerciales y E.P. 4A
08) empaque de neopreno de 254 mm de diámetro</t>
  </si>
  <si>
    <t>Suministro, instalación y prueba de  tubería y piezas especiales comerciales y E.P. 4A
14) empaque de neopreno de 406 mm (16") de diámetro</t>
  </si>
  <si>
    <t>Suministro, instalación y prueba de  tubería y piezas especiales comerciales y E.P. 4A
anillos de hule para empaque de 102 mm de diámetro</t>
  </si>
  <si>
    <t>Suministro, instalación y prueba de  tubería y piezas especiales comerciales y E.P. 4A
anillos de hule para empaque de 152 mm de diámetro</t>
  </si>
  <si>
    <t>Suministro, instalación y prueba de  tubería y piezas especiales comerciales y E.P. 4A
anillos de hule para empaque de 203 mm de diámetro</t>
  </si>
  <si>
    <t>Suministro, instalación y prueba de  tubería y piezas especiales comerciales y E.P. 4A
anillos de hule para empaque de 254 mm de diámetro</t>
  </si>
  <si>
    <t>8012.00) Suministro de tornillos y E.P. 8A
15) de 16 mm X 88 mm (5/8" x 3 1/2").</t>
  </si>
  <si>
    <t>8012.00) Suministro de tornillos y E.P. 8A
de 19 mm X 102 mm (3/4" x 4").</t>
  </si>
  <si>
    <t>8012.00) Suministro de tornillos y E.P. 8A
de 22 mm X 114 mm (7/8" x 4 1/2").</t>
  </si>
  <si>
    <t>8012.00) Suministro de tornillos y E.P. 8A
de 25 mm X 133 mm (1" x 5 1/4").</t>
  </si>
  <si>
    <t>I-3</t>
  </si>
  <si>
    <t xml:space="preserve">   OBRA ELECTRICA</t>
  </si>
  <si>
    <t>I-3.1</t>
  </si>
  <si>
    <t xml:space="preserve">      LÍNEA AÉREA, SUBTERRÁNEA Y ACOMETIDA 220 V PARA TANQUE ELEVADO</t>
  </si>
  <si>
    <t>Suministro y colocación de poste estaca de concreto reforzado PCR 7C-500, instalado conforme a las normas de distribución-construcción-líneas aéreas de la C.F.E. Incluye: suministro e hincado de poste, suministro e instalación de todos los materiales, herrajes, mano de obra especializada, conexiones, pruebas, anclajes, tensionado, fletes, acarreos, maniobras, equipo y herramienta. A cualquier altura. P.U.O.T.</t>
  </si>
  <si>
    <t>Suministro y colocación de abrazadera 3AG.  Incluye: material, mano de obra especializada, maniobras, acarreo, herramienta y equipo, a cualquier altura. P.U.O.T.</t>
  </si>
  <si>
    <t>Suministro y colocación de tornillo máquina cabeza hexagonal de 15.88 mm x 76.2 mm marca VALMACT o similar en calidad. Incluye: material, mano de obra, herramienta, equipo y todo lo necesario para su correcta instalación y funcionamiento. P.U.O.T.</t>
  </si>
  <si>
    <t>Suministro y colocación de tornillo máquina cabeza hexagonal de 15.88 mm x 50.8 mm marca VALMACT o similar en calidad. Incluye: material, mano de obra, herramienta, equipo y todo lo necesario para su correcta instalación y funcionamiento. P.U.O.T.</t>
  </si>
  <si>
    <t>Suministro y colocación de tuerca hexagonal de 15.88 mm marca VALMACT o similar en calidad. Incluye: material, mano de obra, herramienta, equipo y todo lo necesario para su correcta instalación y funcionamiento. P.U.O.T.</t>
  </si>
  <si>
    <t>Suministro y colocación de arandela de presión de 15.88 mm marca VALMACT o similar en calidad. Incluye: material, mano de obra, herramienta, equipo y todo lo necesario para su correcta instalación y funcionamiento. P.U.O.T.</t>
  </si>
  <si>
    <t>Suministro y colocación de cable de acero galvanizado para retenida AG8 marca ALSAN o similar en calidad. Incluye: material, mano de obra, herramienta, equipo y todo lo necesario para su correcta instalación y funcionamiento. P.U.O.T.</t>
  </si>
  <si>
    <t>Suministro y colocación de ancla conica C3, incluye: excavación fijación, ajuste, material, mano de obra especializada, herramienta, acarreo, maniobras</t>
  </si>
  <si>
    <t>Suministro y colocación de perno ancla 1PA, incluye: material, mano de obra especializada, acarreo, maniobras, anclaje y herramienta. p.u.o.t.</t>
  </si>
  <si>
    <t>Suministro y colocación de Guardacabo G2. Incluye: material, mano de obra especializada, acarreo, maniobras, anclaje y herramienta, a cualquier altura. P.U.O.T.</t>
  </si>
  <si>
    <t>Suministro y colocación de remate preformado curvo de acero y aluminio marca ALIANZA ELECTRICA o similar en calidad. Incluye: material, mano de obra, herramienta, equipo y todo lo necesario para su correcta instalación y funcionamiento. P.U.O.T.</t>
  </si>
  <si>
    <t>Suministro y colocación de remate preformado recto marca ALSÁN o similar en calidad. Incluye: material, mano de obra, herramienta, equipo y todo lo necesario para su correcta instalación y funcionamiento. P.U.O.T.</t>
  </si>
  <si>
    <t>Suministro e instalación de grillete GA1. Incluye: herramientas, equipo, material, mano de obra y todo lo necesario para su correcta ejecución. A cualquier nivel. P.U.O.T.</t>
  </si>
  <si>
    <t>Suministro  y  colocación   de   OJO RE incluye: materiales, mano de obra, herramienta y equipo.  En cualquier nivel P.U.O.T.</t>
  </si>
  <si>
    <t>Aislador 3R, incluye: suministro e instalación, material, mano de obra especializada, conexión a linea, acarreo, maniobras y herramienta.  a cualquier altura. p.u.o.t.</t>
  </si>
  <si>
    <t>Suministro e instalación de poste octagonal de concreto PCR-12C-750, tipo costa. Incluye: excavación de cepa y relleno con piedra bola y tierra, plomeado, equipo y materiales necesarios para su completa instalación, pruebas y puesta en marcha, de acuerdo a normatividad de C.F.E. P.U.O.T.</t>
  </si>
  <si>
    <t>Cruceta de fierro galvanizado tipo PV200. incluye: suministro e instalación, material, mano de obra especializada, conexión, acarreo, ajustes, maniobras y herramienta. a cualquier altura. p.u.o.t.</t>
  </si>
  <si>
    <t>Perno doble rosca de 16 x 508 mm, incluye: suministro y colocación, material, mano de obra especializada, maniobras y herramienta. a cualquier altura. p.u.o.t.</t>
  </si>
  <si>
    <t>Placa 1PC, incluye fijación y ajuste, suministro e instalación, material, mano de obra especializada, acarreo, maniobras y herramienta. a cualquier altura. p.u.o.t.</t>
  </si>
  <si>
    <t>Moldura RE, incluye: suministro e instalación, material, mano de obra especializada, acarreo, colocación, fijación, ajustes, maniobras y herramienta. a cualquier altura. p.u.o.t.</t>
  </si>
  <si>
    <t>Suministro y colocación de Aislador Tipo ASUS de 15KV. Incluye: mano de obra especializada, acarreo, colocación, conexión, ajustes, maniobras y herramienta. A cualquier altura. (P.U.O.T.)</t>
  </si>
  <si>
    <t>Suministro  y  colocación de clema tensión RAL 8. Incluye: materiales, mano de obra, herramienta y equipo. En cualquier nivel P.U.O.T.</t>
  </si>
  <si>
    <t>Tirante T2, incluye: suministro y colocación, material, mano de obra especializada, maniobras y herramienta. a cualquier altura. p.u.o.t.</t>
  </si>
  <si>
    <t>Suministro y colocación de tornillo máquina cabeza hexagonal de 3/8" x 4" marca VALMACT  o similar en calidad. Incluye: material, mano de obra, herramienta, equipo y todo lo necesario para su correcta instalación y funcionamiento. P.U.O.T.</t>
  </si>
  <si>
    <t>Abrazadera 1BS, incluye: suministro e instalación, material, mano de obra, acarreo, colocación, maniobras y herramienta. a cualquier altura. p.u.o.t.</t>
  </si>
  <si>
    <t>Suministro y colocación de Abrazadera UC. Incluye: mano de obra, acarreo, colocación, maniobras y herramienta. A cualquier altura. (P.U.O.T.)</t>
  </si>
  <si>
    <t>Suministro e instalación de aislador cerámico tipo 13PC de acuerdo a normatividad C.F.E. Incl: material, mano de obra especializada, acarreo, colocación, conexión, maniobras y herramienta. A cualquier altura. P.U.O.T.</t>
  </si>
  <si>
    <t>Suministro  y  colocación  de  alambre aluminio suave No.4 incluye: materiales, mano de obra, herramienta y equipo.  En cualquier nivel P.U.O.T.</t>
  </si>
  <si>
    <t>Suministro y colocación de cable aluminio desnudo (AAC) cal. 1/0 AWG mca. condumex o similar en calidad, incluye: tendido, tensionado y enclemado, cortes, empalmes, cocas, conexión, material, mano de obra especializada, maniobras y herramientas. a cualquier altura. P.U.O.T.</t>
  </si>
  <si>
    <t>Tirante H1, incluye: suministro y colocación, material, mano de obra especializada, maniobras y herramienta. a cualquier altura. (P.U.O.T)</t>
  </si>
  <si>
    <t>Suministro  y  colocación   de   abrazadera UL incluye: materiales, mano de obra, herramienta y equipo.  En cualquier nivel P.U.O.T.</t>
  </si>
  <si>
    <t>Suministro e instalación de apartarrayo polimérico Riser Pole sintético de 12 KV marca SICAME o similar en calidad. Incluye: material, mano de obra especializada, conexión, herramienta y equipo, a cualquier altura. P.U.O.T.</t>
  </si>
  <si>
    <t>Suministro y colocación de cortacircuito fusible de 27 KV. Incluye: materiales, mano de obra, herramienta y equipo. En cualquier nivel. (P.U.O.T.)</t>
  </si>
  <si>
    <t>Suministro e instalación de eslabón fusible 3 amp 15/25 KV marca ELECTRAMEX  o similar en calidad. Incluye: material, mano de obra especializada, conexión, herramienta y equipo, a cualquier altura. P.U.O.T.</t>
  </si>
  <si>
    <t>Conector estribo 1/0, incluye: suministro e instalación, material, mano de obra especializada, acarreo, colocación, conexión, ajustes, maniobras y herramienta. a cualquier altura. p.u.o.t.</t>
  </si>
  <si>
    <t>Suministro e instalación de conector para línea (perico). Incluye: herramientas, equipo, material, mano de obra y todo lo necesario para su correcta ejecución. A cualquier nivel. P.U.O.T.</t>
  </si>
  <si>
    <t>Suministro e instalación de alambre de cobre desnudo calibre # 4, mca. Condumex o similar en calidad. Incluye: cortes, empalmes cocas y conexiones, colocación, material, mano de obra especializada, acarreo, maniobras y herramienta.  A cualquier altura, de acuerdo a normatividad C.F.E.  P.U.O.T.</t>
  </si>
  <si>
    <t>Suministro e instalación de Varilla para sistemas de tierras de16mm (5/8") de diam., y 3m de long., cat.GCWR58L30-1, mca. BURNDY o similar en calidad incluye: suministro de materiales, mano de obra, herramienta y equipo y todo lo necesario para su correcta ejecución.</t>
  </si>
  <si>
    <t>Suministro y colocación de carga para conector soldable No. 90, marca DIAMONDWELD o similar en calidad y precio. Incluye: pruebas, material, mano de obra, equipo y herramienta. P.U.O.T.</t>
  </si>
  <si>
    <t>Suministro e instalación de terminal en frío para cal. 1/0 RAYCHEM  o similar en calidad. Incluye: material, mano de obra especializada, conexión, herramienta y equipo, a cualquier altura. P.U.O.T.</t>
  </si>
  <si>
    <t>Suministro e instalación de zapata terminal bimetálica 2 barrenos cal. 1/2 marca BURNDY  o similar en calidad. Incluye: material, mano de obra especializada, conexión, herramienta y equipo, a cualquier altura. P.U.O.T.</t>
  </si>
  <si>
    <t>Suministro y colocación de bota termocontráctil 4", 3 salidas, marca SICAME o similar en calidad, adhesivo interno HOT-MELT. Incluye: suministro de materiales, mano de obra, herramienta y equipo. (P.U.O.T.)</t>
  </si>
  <si>
    <t>Suministro e instalación de tubo de polietileno alta densidad PAD de 4" (102 mm.) de diámetro, corrugado con campana, color negro línea roja protocolizado CFE marca POLIFLEX o similar en calidad. Incluye: suministro de los materiales, mano de obra, herramienta  equipo y todo lo necesario para su correcta colocación. (P.U.O.T.)</t>
  </si>
  <si>
    <t>Suministro y colocación de conectador bipartido de cobre KS20 del N° 4 AWG. Incluye: material, mano de obra, herramienta, equipo, y todo lo necesario para su correcta instalación en cualquier nivel, según proyecto, P.U.O.T.</t>
  </si>
  <si>
    <t>Suministro e instalación de cable  de potencia tipo XLP calibre 1/0 de aluminio para 15 KV y 100 %  de nivel de aislamiento, marca CONDUCTORES MONTERREY o similar, para acometida aerea-subterranea en media tensión de 13.2 KV trifásica de acuerdo a especificaciones y normas de la C.F.E. relativas a líneas subterráneas de distribución-construcción. Incluye: suministro de materiales, mano de obra especializada, material misceláneo, desperdicio, maniobras, elevación, uso de rodillos y poleas para cableado, acarreos, herramienta y equipo.</t>
  </si>
  <si>
    <t>Suministro e instalación de registro prefabricado de concreto para media tensión en banqueta, tipo 3, conforme a norma CFE-TN-RMTB3, con filtro de arena y/o grava. Inc. materiales, mano de obra, herramienta, acarreos, trazo, excavación, relleno, limpiezas y retiro de sobrantes fuera de la obra. (P.U.O.T.)</t>
  </si>
  <si>
    <t>Suministro e instalación de corredera de lámina galvanizada de 60 cm. de longitud, marca VALMACT o similar en calidad. Incluye: material, mano de obra especializada, acarreo, colocación, conexión, ajustes, maniobras y herramienta. En cualquier nivel. (P.U.O.T.)</t>
  </si>
  <si>
    <t>Suministro e instalación de ménsula galvanizada de 25 cm. de longitud, marca VALMACT o similar en calidad. Incluye: materiales, mano de obra, herrajes, herramienta, equipo y todo lo necesario para su correcta instalación. (P.U.O.T.)</t>
  </si>
  <si>
    <t>Suministro e instalación de aislador de neopreno de media caña modelo CONH044 marca VALMACT o similar. Incluye: material, mano de obra especializada, acarreo, colocación, conexión, ajustes, maniobras y herramienta. En cualquier nivel. (P.U.O.T.)</t>
  </si>
  <si>
    <t>Suministro  y  colocación  de  cable de cobre desnudo (DSD) semiduro cal.  No.2 mca. CONDUMEX o similar en calidad. incluye: materiales, mano de obra, conexión, maniobras, herramienta y equipo.  En cualquier nivel. P.U.O.T.</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</si>
  <si>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</si>
  <si>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m2</t>
  </si>
  <si>
    <t>1000.00) Ruptura y demolición
21) Trazo y corte con cortadora en pavimento hidráulico</t>
  </si>
  <si>
    <t>1000.00) Ruptura y demolición y E.P. 12A
05) Pavimento hidráulico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</si>
  <si>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</si>
  <si>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Suministro y colocación de Plantilla apisonada al 90% proctor en zanjas con material de banco Medrano y E.P. 15A</t>
  </si>
  <si>
    <t>Suministro e instalación de banco de ductos a base de 4 tubos de polietileno de alta densidad de 4" de diámetro RD-19 en color rojo o anaranjado o similar, de acuerdo a normas CFE. Incluye: sujeción de los tubos con fleje de plástico y hebilla metálica a cada 3 m, mano de obra, materiales, conexiones, mano de obra especializada, herramienta, flete, acarreos, maniobras, pruebas y todo lo necesario para su correcta instalación y funcionamiento. P.U.O.T.</t>
  </si>
  <si>
    <t>Suministro e instalación de banco de ductos a base de 2 tubos de polietileno de alta densidad de 2" de diámetro RD-19 en color rojo o anaranjado o similar, de acuerdo a normas CFE. Incluye: sujeción de los tubos con fleje de plástico y hebilla metálica a cada 3 m, mano de obra, materiales, conexiones, mano de obra especializada, herramienta, flete, acarreos, maniobras, pruebas y todo lo necesario para su correcta instalación y funcionamiento. P.U.O.T.</t>
  </si>
  <si>
    <t>Relleno con material producto de banco (Medrano) compactado al 90%  de su PVSM en capas no mayores de 20 cms, incluye: suministro, acarreo y selección del material de relleno, agua necesaria, equipo, herramienta y mano de obra  y E.P. 15A</t>
  </si>
  <si>
    <t>Relleno al 95% proctor estandar para formar estructura de pavimento a base de material de revestimiento (champayan estabilizado este con el 3% de su peso volumetrico seco suelto con cal apagada o deshidratada incluye el suministro de la cal y el material), acarreos, equipo, herramienta y todo lo necesario para su ejecución. P.U.O.T.</t>
  </si>
  <si>
    <t>Suministro y colocación de Polietileno Cal 600 sobre Base Compactada para recibir losa de
11) pavimento. P.U.O.T.</t>
  </si>
  <si>
    <t>E.P.58A Suministro y colocación de carpeta de concreto hidráulico F’C= 250 kg/cm2.</t>
  </si>
  <si>
    <t>Suministro y colocación de registro de concreto prefabricado para media tensión según norma C.F.E. tipo RMTB4, con filtro de arena y/o grava. inc. materiales, mano de obra, herramienta, acarreos, trazo, excavación, relleno, limpiezas y retiro de sobrantes fuera de la obra. (P.U.O.T.)</t>
  </si>
  <si>
    <t>Suministro y colocación de caja derivadora de 3 vías 200 amp 15 KV 1/0 marca CHARDON o similar, Incluye: materiales, mano de obra, herramientas, conexiones y pruebas. P.U.O.T.</t>
  </si>
  <si>
    <t>Suministro y colocación de terminal tipo codo OCC 200amp. 15 kv. Incl: material, mano de obra especializada, acarreo, colocación, conexión, maniobras y herramienta. a cualquier altura. P.U.O.T.</t>
  </si>
  <si>
    <t>Suministro y colocación de codo portafusible de 200 amp 15 KV 1/0 marca CHARDON o similar, Incluye: materiales, mano de obra, herramientas, conexiones y pruebas. P.U.O.T.</t>
  </si>
  <si>
    <t>Suministro y colocación de fusible para codo de 5 amp 15 KV marca CHARDON o similar, Incluye: materiales, mano de obra, herramientas, conexiones y pruebas. P.U.O.T.</t>
  </si>
  <si>
    <t>Suministro y colocación de adaptador de tierra 15 KV para pantalla de cable XLP marca CHARDON o similar, Incluye: materiales, mano de obra, herramientas, conexiones y pruebas. P.U.O.T.</t>
  </si>
  <si>
    <t>Suministro y colocación de tapón aislado 15 KV 200 amp marca CHARDON o similar, Incluye: materiales, mano de obra, herramientas, conexiones y pruebas. P.U.O.T.</t>
  </si>
  <si>
    <t>Suministro y colocación de conectores de tope a tope, calibre 8, para tierra física. Incluye: conexión, pruebas, material, mano de obra y herramienta. P.U.O.T.</t>
  </si>
  <si>
    <t>Suministro y colocación de Transformador tipo pedestal de 75 KVA 13200-220/127 volts norma J conexión Delta-Estrella, marca PROLEC o similar. Incluye: materiales, mano de obra especializada, herrajes, conexiones, materiales misceláneos, pruebas, maniobras, elevación, acarreos, limpieza, herramienta y equipo.  P.U.O.T.</t>
  </si>
  <si>
    <t>I-3.2</t>
  </si>
  <si>
    <t xml:space="preserve">      TRÁMITES</t>
  </si>
  <si>
    <t>Trámites para conseguir certificado de verificación de las instalaciones eléctricas (por una unidad de verificación)</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</si>
  <si>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</si>
  <si>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deposito de garantia por contratacion del servicio de energia electrica</t>
  </si>
  <si>
    <t>kw</t>
  </si>
  <si>
    <t>I-3.3</t>
  </si>
  <si>
    <t xml:space="preserve">      SUBESTACIÓN ELÉCTRICA PRINCIPAL</t>
  </si>
  <si>
    <t>Suministro y tendido de tubo conduit tipo pad (poliducto de alta densidad) de 76 mm de ø, con cama de arena y encofrado con concreto f´c=100 kg/cm2. Incluye: maniobras, materiales, mano de obra, trazo, excavacion, relleno, herramienta y equipo de acuerdo a normatividad cfe  (p.u.o.t)</t>
  </si>
  <si>
    <t>E.P. 13-E Suministro y colocación de tubería CONDUIT y/o piezas especiales de PVC pesado. (P.U.O.T.)
26) Codo de PVC de 90° X 76 mm de diámetro.</t>
  </si>
  <si>
    <t>E.P. 13-E Suministro y colocación de tubería CONDUIT y/o piezas especiales de PVC pesado. (P.U.O.T.)
24) Codo de PVC de 90° X 51 mm de diámetro.</t>
  </si>
  <si>
    <t>Suministro e instalación de caja derivadora 2 vías OCC 200 AMP 15 KV. Incluye: suministro de material, mano de obra especializada, material misceláneo, desperdicio, maniobras, conexión, pruebas, acarreos, herramienta y equipo. P.U.O.T.</t>
  </si>
  <si>
    <t>Suministro e instalación de conectador tipo codo portafusible MT-200A-OCC, con fusible de 10 amp, para cable XLP calibre 1/0 100% N.A., catalogo 166FLR, marca Elastimold o similar en calidad para 15 kv. Incluye: materiales, mano de obra, conexiones y pruebas.</t>
  </si>
  <si>
    <t>Suministro e instalación de Adaptador para tierra OCC 15 KV. Incluye: suministro de material, mano de obra especializada, material misceláneo, desperdicio, maniobras, conexión, pruebas, acarreos, herramienta y equipo. P.U.O.T.</t>
  </si>
  <si>
    <t>Suministro  e  instalación  de: registro   prefabricado para media tensión en banqueta TIPO 4 que cumpla con la norma CFE-RMTB4. Incluye: trazo, excavación, nivelación, plantilla de 10 cm de espesor a base de grava de 19 mm máximo y arena,  relleno  con  material de banco compactado al 95% de la prueba proctor estándar en capas de 15 cm de espesor, retiro de material sobrante fuera de la obra y su traslado hasta el sitio de tiro autorizado por el municipio; tapa redonda 84B de concreto polimérico que cumpla con la especificación CFE 2DI00-39 con acabado y color de las mismas características de la banqueta donde se instale,  identificación de registro de acuerdo a planos de proyecto con pintura negra sobre fondo amarillo; así como el herraje de soportería (ménsulas, correderas y aisladores de neopreno). P.U.O.T.</t>
  </si>
  <si>
    <t>Suministro e instalación de transformador trifásico tipo pedestal de 112.5 KVA 13200 V-460-227V, incluye: suministro, colocación, herrajes, aislamientos, mano de obra  especializada, maniobras, acarreos, fletes, herramienta y equipo. P.U.O.T.</t>
  </si>
  <si>
    <t>Suministro y colocación de conector inserto OCC 200amp. 15 kv. Incl: material, mano de obra especializada, acarreo, colocación, conexión, maniobras y herramienta. a cualquier altura. P.U.O.T.</t>
  </si>
  <si>
    <t>Suministro e instalación de base para transformador trifásico y registro rmtb4 en banqueta norma c.f.e-bttrmtb-4 de 1.50x1.50 x 0.90 metros incluye: suministro, colocación, mano de obra, excavación retiro de material producto de la excavación, almacen, traslado, maniobras, equipo, herramienta y todo lo necesario para su correcta ejecución.</t>
  </si>
  <si>
    <t>Construcción de murete para alojar equipo de medición, con medidas interiores de 1.20 x 0.50 x 2.40 m, de altura a base de block de concreto de 20x20x40 cm, castillos y cadenas de concreto 20x20 cm f'c=150 kg/cm2 sobre cimentación de concreto ciclópeo y losa de concreto f'c=200 kg/cm2 arm. con var. # 3 a/c 20 cm a.s., acabado aplanado fino con mortero cem-are 1:4 y pintura vinílica vinimex de comex o similar en calidad, fondo de madera, con puerta de 2 hojas. Incluye: losa de piso de concreto f'c=150 kg/cm2 arm. con malla electrosoldada 6x6/10/10, materiales, mano de obra, desperdicios, fletes, acarreos, cimbras, excavaciones, rellenos, limpieza y retiro de sobrantes fuera de la obra. (P.U.O.T.).</t>
  </si>
  <si>
    <t>Suministro e instalación de base socket de 13 terminales x 200 amp, marca SQUARE-D o similar en calidad, varilla copperweld de 3000 mm por 19mm de diámetro y conector. Incluye: materiales, mano de obra especializada, desperdicios, conexiones, acarreos, fletes, maniobras, herramienta y equipo. P.U.O.T.</t>
  </si>
  <si>
    <t>3.0704.13.) INSTALACIONES ELÉCTRICAS
3.0704.13.) B. REFERENCIAS
3.0704.13  F.01  l) Interruptor termomagnético. (3.0704.13  G.04).
Suministro y colocación de interruptor termomagnetico Cat. LAL36300, tipo industrial, de 3 Polos x 300 Amperes, en gabinete 3R, marca SQUARE D o similar en calidad. Incluye: conexiones fijación mano de obra materiales y pruebas. P.U.O.T.</t>
  </si>
  <si>
    <t>Suministro y colocación de ménsula galvanizada de 25 cm modelo M-25 marca VALMACT o similar, Incluye: mano de obra, material, herramienta y todo lo necesario para su correcta instalación y funcionamiento. P.U.O.T.</t>
  </si>
  <si>
    <t>I-3.4</t>
  </si>
  <si>
    <t xml:space="preserve">      EQUIPOS ELECTRICOS EN BAJA TENSIÓN 440/254 V.</t>
  </si>
  <si>
    <t>Suministro e instalación y puesta en servicio de autotransformador 40 HP Model 6 MCC - INDUSTRIAL PACKAGE; SYSTEM VOLTAGE o similar en calidad, 480Y/277V 3PH 4W 60Hz Max Available Fault Curren! (RMS) - 65kA Control Power - 120Vac General Purpose Type 1 Enclosure 1/4" x 1' Horizontal Ground Bus, Tin Plated Copper Class 1 Type B Wiring 20' Deep Construction 65kA Bus Withstand Rating 600A Tin Plated Copper Horizontal Bus Vertical Ground Bus, Tin Plated Copper White Interior Unit Nameplate Gray Surface I White Letters No Neutral Bus Provided (Neutral connection at Main) Standard Exterior Paint ANSI 49 Equipment Mounting Height 72" Manual Vertical Bus Shutters Rodent Barriers Drawing Formal: PDF - Single Multi Page File Engineered To Order (ETO) 1 - Section(s) with 600A Tin Plated Copper Vertical Bus  2 - Section(s) with 300A Tin Plated Copper Vertical Bus DIMENSIONS ANO WEIGHT; Dimensions: 60.00'W X 20"0 X 94.5'H Approximate Weight: 2500.00 lbs 1 1134.00 kgs INCOMING; lncoming Connection: Cable MAIN; 65kA lnterrupting Rating Main Breaker Top Entry 600A Neutral Lug Termination Electronic Trip Circuit Breaker with Ground Fault 24Vdc Trip Unit Power Supply Electronic Trip Unit with Ammeter Fishtape Unit Plugs Long-time + Short-time + lnstantaneous + Ground Fault Protection Factory Assigned Plastic Sleeve Wire Markers Power Meter PM5563 wl Display Factory Assigned Plastic Sleeve Wire Markers for Metering #14 AWG MTW Control Wire. Incluye: suministro, instalación, conexiones, mano de obra especializada, prueba, flete, limpieza, maniobras, elementos de sujeción, herramienta y equipo. P.U.O.T.</t>
  </si>
  <si>
    <t>Suministro e instalación y puesta en servicio de REDUCED VOLTAGE STARTERS, 2 - 40 HP NEMA Size 3 RVAT Starter w/Circuit Breaker COMMON REDUCED VOLTAGE STARTER FEATURES Thermal Magnetic Breaker #16 AWG MTW Control Wire Power Terminal Blocks Control Transforme, Tap Hand-Off-Auto Selector Switch Overload Trip LEO light Yellow Start/Stop Push Button 65kA lnterrupting Rating Motor On LEO Pilot Light Red Motor OFF LEO Pilot Light Green Factory Assigned Plastic Sleeve Wire Markers Motor Logic Feature Based Overload Fishtape Unit Plugs 22mm XBS Pilot Devices Control Power Transformer 50VA MISCELLANEOUS DEVICES; 1 - 36" Configured Space 1 - 3" Configured Space 2 - 24" Configured Space MARCA SQURE D. Incluye: suministro, instalación, conexiones, mano de obra especializada, prueba, flete, limpieza, maniobras, elementos de sujeción, herramienta y equipo. P.U.O.T.</t>
  </si>
  <si>
    <t>I-3.5</t>
  </si>
  <si>
    <t xml:space="preserve">      BANCO DE CAPACITORES 460 V (PARA CENTRO DE CONTROL DE MOTORES CCM01) CANALIZACIONES, CABLEADO Y ACCESORIOS</t>
  </si>
  <si>
    <t>Suministro e instalación de banco de capacitores marca SIEMENS de 15 KVAR CAT. A7B93000007586 mod. BFT150480 o similar en calidad; ventilado natural, 480 V, 60 HZ, 3F 3H, incluye: gabinete de lámina 630 x 120 x 135 color gris IEC 831 1/2, interruptor general capacitor phicap. Incluye: suministro, instalación, conexiones, mano de obra especializada, prueba, flete, limpieza, maniobras, elementos de sujeción, herramienta y equipo. P.U.O.T.</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</si>
  <si>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material, mano de obra, herramienta, acarreo, pruebas, conexiones (roscas, codo y cople, niple, conector).</t>
  </si>
  <si>
    <t>E.P.- 12-ESuministro y colocación de tubería CONDUIT y/o piezas especiales de fierro galvanizado pared gruesa, (P.U.O.T.)
11) Codo de 90° x 19 mm de diámetro</t>
  </si>
  <si>
    <t>E.P. 12-E Suministro y colocación de tubería CONDUIT y/o piezas especiales de fierro galvanizado pared gruesa. (P.U.O.T.)
28) Monitor fundido o troquelado galvanizado de 19 mm de diámetro.</t>
  </si>
  <si>
    <t>E.P. 12-E Suministro y colocación de tubería CONDUIT y/o piezas especiales de fierro galvanizado pared gruesa. (P.U.O.T.)
37) Contratuerca fundida o troquelada galvanizado de 19 mm de diámetro.</t>
  </si>
  <si>
    <t>Suministro y colocación de abrazadera tipo unicanal (unistrut) estándar, con recubrimiento exterior de pvc, marca CROUSE HINDS DOMEX o similar en calidad. Incluye: material, mano de obra especializada, herramienta, acarreo, pruebas y  conexión. 
Abrazadera DBR unic 19 mm  (3/4")</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</si>
  <si>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</si>
  <si>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</si>
  <si>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Suministro e instalación de zapata terminal para conectar cable de cobre a superficie plana cat. KA4C mca. BURNDY o similar en calidad, rango 14 - 4 awg para conexión de alimentador de capacitores en barras CCM01. Incluye: suministro e instalación, material, mano de obra especializada, acarreo, colocación, conexión, ajustes, maniobras y herramienta. A cualquier altura. P.U.O.T.</t>
  </si>
  <si>
    <t>Suministro e instalación de zapata terminal para conectar cable de cobre a superficie plana cat. KA8C marca BURNDY o similar en calidad. Incluye: suministro, instalación, material, mano de obra especializada, acarreo, colocación, conexión, maniobras y herramienta. A cualquier altura. P.U.O.T.</t>
  </si>
  <si>
    <t>Suministro e instalación de soporte sencillo montaje en losa y muro para canalizaciones tipo 02 (1-21MM)  formado por abrazaderas unistrut, canal unistrut perforado de  4" X 4", taquete de expansión, tornillo hexagonal, tuerca y arandelas de presión.</t>
  </si>
  <si>
    <t>I-3.6</t>
  </si>
  <si>
    <t xml:space="preserve">      MALLA DE TIERRAS PARA SUBESTACIONES DE PEDESTAL 75 KVA (CUADRICULA DE 3 X 3 MTS)</t>
  </si>
  <si>
    <t>Suministro e instalación de tubo de albañal de concreto de 30 cm de diámetro x 1.00 m de largo. Incluye: tapa, materiales, mano de obra, herramienta, equipo, fletes, acarreos, maniobras y todo lo necesario para su correcta ejecución. P.U.O.T.</t>
  </si>
  <si>
    <t>Suministro e instalación de varilla para tierra tipo COPPER WELD de 16 mm de diámetro x 3.00 m de longitud. Incluye: conector para tierra tipo GKP cal. 10-1, material, mano de obra y herramienta. P.U.O.T.</t>
  </si>
  <si>
    <t>Suministro e instalación de material compuesto GEM para sistema de tierras. Inc. material, mano de obra, herramienta. P.U.O.T.</t>
  </si>
  <si>
    <t>Suministro e instalación de soldable de cable de cobre cal. 2 AWG de paso a varilla de 5/8" de diámetro a cualquier altura GT3-311V, carga 90. Incluye materiales, mano de obra especializada, misceláneos, conexiones, pruebas, excavación, relleno, desperdicios, acarreos, herramienta y equipo. P.U.O.T.</t>
  </si>
  <si>
    <t>Suministro e instalación de soldable de cable de cobre cal. 2 AWG a cable en derivación de 2 AWG, TA3-1V1V, carga 45. Incluye materiales, mano de obra especializada, misceláneos, conexiones, pruebas, excavación, relleno, desperdicios, acarreos, herramienta y equipo. P.U.O.T.</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</si>
  <si>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</si>
  <si>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OBRAS PRELIMINARES
3.0704.01) B. REFERENCIAS
3.0704.01.F.01.b) Formación de terrazas y/o plataformas (3.0704.01.G.02 Y G.14)
02.a) Relleno para la formación de plazas cívicas, canchas deportivas y alcanzar niveles de piso terminado, con material producto de excavación, compactado al 95 % proctor. Incluye: material, maniobras, acarreos, mano de obra, prueba de laboratorio de suelos, herramientas, maquinaria y equipo. (P.U.O.T.)</t>
  </si>
  <si>
    <t>I-3.7</t>
  </si>
  <si>
    <t xml:space="preserve">      TUBERIA, COMPLEMENTOS Y CABLEADO DE BAJA TENSIÓN</t>
  </si>
  <si>
    <t>3.0704.13.) INSTALACIONES ELÉCTRICAS
3.0704.13.) B. REFERENCIAS
3.0704.13 F.01 c) Tubería y conexiones tipo conduit PVC, en zanjas para alimentaciones. Incluye: trazo, excavación y relleno. (3.0704.13 G.02).
06) Suministro y tendido de tubo conduit PVC pesado de 65mm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</si>
  <si>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</si>
  <si>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01) Suministro y tendido de tubo conduit PVC pesado de 21mm de diámetro. Incluye: material, mano de obra, herramienta, acarreo, pruebas, conexiones, trazo, excavación y relleno.</t>
  </si>
  <si>
    <t>Suministro e instalación de tubo metalico flexible LICUATITE de 19 mm (3/4") de diámetro, con recubrimiento de PVC. Incluye: mano de obra, herramienta, materiales, accesorios y todo lo necesario para su correcta instalación. P.U.O.T.</t>
  </si>
  <si>
    <t>Suministro y colocación de conector recto LICUATITE de 21 mm (3/4") de diámetro. Incluye: materiales, mano de obra, elevación, herramienta, equipo y todo lo necesario para su correcta colocación, en cualquier nivel. P.U.O.T.</t>
  </si>
  <si>
    <t>3.0704.13) INSTALACIONES ELECTRICAS
3.0704.13) B. REFERENCIAS
3.0704.13  F.01  e) Conductores de cobre tipo THW, con forro; incluye empalmes.. (3.0704.13 G.02)
07) Cable de cobre tipo THW-LS 75 °C calibre AWG # 3/0, marca CONDUMEX o similar en calidad.  Incluye: suministro, mano de obra especializada, conexión y prueba.</t>
  </si>
  <si>
    <t>Suministro e instalación zapata ponchable cañón largo doble ojillo 3/0 marca BURNDY o similar en calidad. Incluye: material, herramienta y mano de obra. A cualquier altura. P.U.O.T.</t>
  </si>
  <si>
    <t>Suministro e instalación de zapata ponchable doble ojo de 1/2" para cal. 6 AWG, incluye: fijación, conexión, ajustes, material, mano de obra y herramienta, con manga termo contráctil. P.U.O.T.</t>
  </si>
  <si>
    <t>E.P. 13-E Suministro y colocación de tubería CONDUIT y/o piezas especiales de PVC pesado. (P.U.O.T.)
29) Monitor y contratuerca de PVC de 19 mm de diámetro.</t>
  </si>
  <si>
    <t>E.P. 13-E Suministro y colocación de tubería CONDUIT y/o piezas especiales de PVC pesado. (P.U.O.T.)
20) Codo de PVC de 90° X 19 mm de diámetro.</t>
  </si>
  <si>
    <t>Suministro e instalación de condulet lb de 19 mm de diam. Mca. RAWELT o similar en calidad y duración. Incl. Todo lo necesario para su correcta instalación.</t>
  </si>
  <si>
    <t>Suministro e instalación de condulet X de 21 mm (3/4") incluye: material, mano de obra y herramienta. Incluye: flete, acarreo, maniobras, conexiones, pruebas, mano de obra especializada, herramienta y equipo. P.U.O.T.</t>
  </si>
  <si>
    <t>Suministro e instalación de caja registro tipo chalupa 2x4" de fierro galvanizada tipo AMERICANA catalogo JVD274 marca IGESA o similar en calidad. Incluye: materiales, mano de obra, equipo, herramienta y todo lo necesario para su correcta instalación. P.U.O.T.</t>
  </si>
  <si>
    <t>suministro y colocacion de caja de 4x4 con tapa ciega incluye: equipo, herramienta, conexiones, conector (2 pzas), monitores (2 pzas) y todo lo necesario para su correcta ejecucion.</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</si>
  <si>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</si>
  <si>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Suministro e instalación de zapata terminal para calibre 8 con manga termo contráctil, doble ojillo de 1/2". Incluye: material, mano de obra especializada, herramienta, equipo de seguridad, equipo, maniobras, fijación, conexión, material misceláneo y todo lo necesario para la correcta ejecución del concepto. En cualquier nivel. P.U.O.T.</t>
  </si>
  <si>
    <t>Suministro e instalación de zapata terminal para calibre 10 con manga termo contráctil, doble ojillo de 1/2". Incluye: material, mano de obra especializada, herramienta, equipo de seguridad, equipo, maniobras, fijación, conexión, material misceláneo y todo lo necesario para la correcta ejecución del concepto. En cualquier nive. P.U.O.T.</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</si>
  <si>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</si>
  <si>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I-3.8</t>
  </si>
  <si>
    <t xml:space="preserve">      SERVICIOS GENERALES A 220/127 V. (ALUMBRADO Y CONTACTOS)</t>
  </si>
  <si>
    <t>Suministro e instalación de acometida eléctrica en baja tensión 240/120 V, Incluye: mufa, canalizaciones con tubería conduit Fo. Galv. Pared gruesa 35 mm ø, cable THW-LS 75°C cal. 8, interruptor termomagnético de 2 polos x 30 amperes cat. HDL26030 en gabinete nema 3R cat J250R o similar en calidad y precio, base socket de 5 terminales x 100 Amp. material, canalizaciones, mano de obra especializada, desperdicios, conexiones, acarreos, fletes, maniobras, herramienta, equipo y todo lo necesario para su correcta instalación. P.U.O.T.</t>
  </si>
  <si>
    <t>3.0704.13.) INSTALACIONES ELÉCTRICAS
3.0704.13.) B. REFERENCIAS.
3.0704.13  F.01  l) Interruptor termomagnético (3.0704.13  G.04).
Suministro e instalación de interruptor termomagnético modelo FAL36030 de 3P-30A marca SQUARE-D o similar. Incluye: materiales, mano de obra  especializada, conexiones, pruebas, material misceláneo, desperdicio, acarreos, maniobras, herramienta y equipo.</t>
  </si>
  <si>
    <t>Suministro e instalación de tablero modelo QO312L125G marca SQUARE D o similar en calidad, con zapatas principales, 3 fase- 4 hilos, 120/240v, 10 kA. Incluye: material, mano de obra, herramienta, equipo, maniobras, acarreos, conexiones, herrajes, accesorios, pruebas y todo lo necesario para su correcta ejecución. P.U.O.T.</t>
  </si>
  <si>
    <t>3.0704.13.) INSTALACIONES ELÉCTRICAS
3.0704.13.) B. REFERENCIAS.
3.0704.13  F.01  l) Interruptor termomagnético (3.0704.13  G.04).
01) DE 1 POLO, 120 V.C.A., 15 A 50 AMPS, TIPO Q0, MCA. SQUARE- D o similar en calidad. Incluye: suministro, colocación, pruebas,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</si>
  <si>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</si>
  <si>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Suministro e instalación de tablero para alumbrado y contactos de 8 polos, con zapatas principales de 100 amp, 2 fase- 3 hilos, 120/240v, 10 ka, catalogo QO816L100S, marca SQ-D. incluye: materiales, mano de obra, conexiones, coples, herrajes para su fijación.  En cualquier nivel. P.U.O.T.</t>
  </si>
  <si>
    <t>E.P. 13-E Suministro y colocación de tubería CONDUIT y/o piezas especiales de PVC pesado. (P.U.O.T.)
30) Monitor y contratuerca de PVC de 25 mm de diámetro.</t>
  </si>
  <si>
    <t>Suministro e instalación de apagador sencillo 10 A, 127 V – 250 V, con placa blanca modelo E97111BN marca ESTEVEZ o similar en calidad. Incluye: materiales, mano de obra especializada, material misceláneo, desperdicio, maniobras, conexiones, flete, acarreos, herramienta y equipo. P.U.O.T.</t>
  </si>
  <si>
    <t>Suministro y colocación de contacto monofásico dúplex polarizado con toma a tierra mca.ARROW HART servicio extra pesado o similar en calidad, alambrado lateral y posterior, color marfil, cat. AH5262-1, con placa a prueba de intemperie, color gris, colocado en registro cuadrado de PVC, colocado en muro, 180W, 127VCA. Incluye: materiales, mano de obra, desperdicios, acarreos, pruebas y todo lo necesario para su correcta ejecución. P.U.O.T.</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</si>
  <si>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y tubo conduit galvanizado p.g. en instalación aparente, cable THW CONDUMEX o similar en calidad y caja de PVC, tierra física  127 V  10 A, (no incluye contacto), con diámetros y calibres especificados en proyecto a cualquier altura, ranurado. Incluye: materiales, mano de obra especializada, pruebas, material misceláneo, acarreos, fletes, desperdicios, herramienta y equipo.</t>
  </si>
  <si>
    <t>3.0704.13.) INSTALACIONES ELÉCTRICAS
3.0704.13.) B. REFERENCIAS.
3.0704.13.F.01. o) Unidades de alumbrado (3.0704.13.G.04)
Suministro e instalación de luminaria gabinete envolvente modelo EG-ENV-T8X2 127V marca ENERGAIN o similar en calidad. Incluye: material, mano de obra, herramienta, equipo, maniobras, acarreos, conexiones, pruebas, accesorios y todo lo necesario para su correcta ejecución.</t>
  </si>
  <si>
    <t>Suministro e instalación de Tubo Led T8 120 cm modelo EG-T8-22W marca ENERGAIN o similar en calidad. Incluye: materiales, mano de obra especializada, material misceláneo, desperdicio, maniobras, conexiones, flete, acarreos, herramienta y equipo.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</si>
  <si>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</si>
  <si>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Suministro e instalación de portalámpara de policarbonato para E27 de 4" blanco, modelo PPA004 marca IGESA o similar en calidad. Incluye: suministro de foco led E26 10 W con su puesta a tierra, materiales, mano de obra especializada, material misceláneo, desperdicio, maniobras, conexiones, flete, acarreos, herramienta y equipo. P.U.O.T.</t>
  </si>
  <si>
    <t>3.0704.13.) INSTALACIONES ELÉCTRICAS
3.0704.13.) B. REFERENCIAS.
3.0704.13.F.01. o) Unidades de alumbrado (3.0704.13.G.04)
Suministro e instalación de luminario tipo wallpack de sobreponer en muro para lámparas LEDS, 80 w, frecuencia 50 a 60 hz, flujo luminoso de 9,000 lúmenes, modelo EG-WALLPACK-80W, marca ENERGAIN o similar en calidad. Incluye: mano de obra especializada, maniobras, conexiones, material misceláneo, acarreos, elevación, maniobras, pruebas, desperdicios, herramienta y equipo.</t>
  </si>
  <si>
    <t>3.0704.13.) INSTALACIONES ELÉCTRICAS
3.0704.13.) B. REFERENCIAS.
3.0704.13.F.01. o) Unidades de alumbrado (3.0704.13.G.04).
Suministro e instalación de luminaria para alumbrado exterior de LEDS MOD. EG-LHD-100w, MARCA ENERGAIN o similar en calidad, incluye; materiales, mano de obra, elevación, maniobras, fijación, conexiones, pruebas, material misceláneo, acarreos, herramienta y equipo. (P.U.O.T.)</t>
  </si>
  <si>
    <t>Suministro y colocación de arbotante cónico octagonal de 7.00 m. de altura, fabricado en lamina de acero rolado en caliente Cal. 11, con brazo de 1.20m para soportar una luminaria. Incluye: suministro de materiales, mano de obra, limpieza del poste, primario rojo, pintura esmalte a dos manos, plomeo, material misceláneo, maniobras, elevación, fijación, desperdicio, acarreos, herramienta y equipo. P.U.O.T.</t>
  </si>
  <si>
    <t>Suministro e instalación de registro prefabricado de concreto para baja tensión en banqueta, tipo 1, conforme a norma CFE-TN-RBTB1, medidas de 50 cm x 80 cm x 65 cm, con filtro de arena y/o grava, marca PREFAMEX o similar en calidad y duración. Incluye: materiales, mano de obra, herramienta, acarreos, trazo, excavación, relleno, limpiezas y retiro de sobrantes fuera de la obra. (P.U.O.T.)</t>
  </si>
  <si>
    <t>Suministro e instalación de Kit completo de  Pararrayo p/ Torre, Tipo Dipolo Corona con Electrodo Total Ground,   marca TOTAL GROUND modelo KIT-DIPOLO-T  o similar en calidad. Incluye: TGTDPC (1 pza), Punta pararrayo con mástil de 1.20 m,  TG45AB (1 pza), electrodo de 45 Amp (TG100K), 1 saco de compuesto intensificador (H2OHM), brújula y nivel TGCR11 (3 pza), conector de ojo de bronce TGAB18 (2 pza), conector de varilla, ANTIOX (1 pza), aerosol protector de terminales  SMMK4 (2 pza), herraje para sujeción de mástil, se deberá considerar registro para electrodo, compuesto adicional H2OHM, cable de cobre calibre 2/0; material, mano de obra, herramienta, equipo, maniobras, acarreos, herrajes, accesorios y todo lo necesario para su correcta ejecución. P.U.O.T.</t>
  </si>
  <si>
    <t>3.0704.13.) INSTALACIONES ELÉCTRICAS
3.0704.13.) B. REFERENCIAS.
3.0704.13.F.01. o) Unidades de alumbrado (3.0704.13.G.04)
Suministro e instalación de lámpara de obstrucción con control fotoeléctrico FAA L-810 roja LO, marca RAWELT (de acuerdo al Reglamento de Aviación Civil). Incluye: suministro de materiales, mano de obra, material misceláneo, maniobras, elevación, fijación, desperdicio, acarreos, herramienta y equipo. P.U.O.T.</t>
  </si>
  <si>
    <t>3.0704.13.) INSTALACIONES ELÉCTRICAS
3.0704.13.) B. REFERENCIAS.
3.0704.13.F.01. o) Unidades de alumbrado (3.0704.13.G.04)
Suministro e instalación de luminaria de leds de 100 w, modelo UFO, serie K HIGH BAY, marca ENERGAIN o similar en calidad. Incluye: suministro de materiales, mano de obra especializada, conexiones, material misceláneo, acarreos, elevación, maniobras, pruebas, desperdicios, herramienta y equipo. (P.U.O.T.)</t>
  </si>
  <si>
    <t>3.0704.13.) INSTALACIONES ELÉCTRICAS
3.0704.13.) B. REFERENCIAS.
3.0704.13.F.01. o) Unidades de alumbrado (3.0704.13.G.04)
Suministro e instalación de luminaria UFO-serie K-HIGH BAY- de leds de 240 watts 100-277 V, modelo EG-PL-UFO-240W, marca ENERGAIN o similar en calidad, con accesorios de sobreponer. Incluye: suministro de materiales, mano de obra especializada, conexiones, material misceláneo, acarreos, elevación, maniobras, pruebas, desperdicios, herramienta y equipo. (P.U.O.T.)</t>
  </si>
  <si>
    <t>I-3.9</t>
  </si>
  <si>
    <t xml:space="preserve">      CASETA DE CONTROL</t>
  </si>
  <si>
    <t>Suministro y colocación de poliducto naranja reforzado de 3/4" de diámetro, por losa, muro o piso. Incluye: material, mano de obra, conexiones, material misceláneo, maniobras, guiado, ranuras, resanes, desperdicios, herramienta y equipo. P.U.O.T.</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</si>
  <si>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cable THW CONDUMEX o similar en calidad y caja de PVC, tierra física  127 V  15 a,   contacto DUPLEX MARCA ARROW HART M5250M de 15 AMP, tapa  y marco, con diámetros y calibres especificados en proyecto a cualquier altura, ranurado. Incluye: materiales, mano de obra especializada, pruebas, material misceláneos, acarreos, fletes, desperdicios, herramienta y equipo.</t>
  </si>
  <si>
    <t>Suministro y colocación de tablero de control NQOD42-4AB12, 3F-4H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</si>
  <si>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de 3 polos, 120/220 v.c.a., 70 amperes, tipo Q0, mca. Square- d o similar en calidad. Incluye: suministro, colocación, pruebas, herramienta y equipo.</t>
  </si>
  <si>
    <t>3.0704.13.) INSTALACIONES ELÉCTRICAS
3.0704.13.) B. REFERENCIAS.
3.0704.13.F.01. o) Unidades de alumbrado (3.0704.13.G.04)
Suministro e instalación de luminaria de sobreponer luz Led de 9 W luz blanca y fría Lacerta blanco TECNOLITE o similar en calidad. Incluye: suministro de materiales, mano de obra especializada, conexiones, material misceláneo, acarreos, elevación, maniobras, pruebas, desperdicios, herramienta y equipo. (P.U.O.T.)</t>
  </si>
  <si>
    <t>3.0704.13.) INSTALACIONES ELÉCTRICAS
3.0704.13.) B. REFERENCIAS.
3.0704.13.F.01. o) Unidades de alumbrado (3.0704.13.G.04)
Suministro e instalación de luminario de gabinete modelo EG-ENV-T8X2, marca ENERGAIN o similar en calidad, con dos lámparas modelo EG-T8-18W marca ENERGAIN o similar. Incluye: material, mano de obra, herramienta, equipo, maniobras, conexiones, herrajes, accesorios, pruebas y todo lo necesario para su correcta ejecución.</t>
  </si>
  <si>
    <t>I-4</t>
  </si>
  <si>
    <t xml:space="preserve">   OBRAS EXTERIORES</t>
  </si>
  <si>
    <t>Construcción de escalón de concreto, a base de concreto hidráulico F´C= 150 kg/cm2 de 10 cm de espesor, de sección de 30 cm de huella y 19 cm de altura en promedio, acabado rayado y con volteador. Incluye: materiales, fabricación, colado, cimbra, descimbra, mano de obra, limpiezas, herramienta, trazo y todo lo necesario para dejar terminado este trabajo. P.U.O.T.</t>
  </si>
  <si>
    <t>Suministro, habilitado y colocación de barandal de la cisterna de 0.90 m de alto y 3.40 m de largo, fabricado a base de perfiles metálicos ligeros de 38 mm de diámetro, 1 tubo superior y 1 tubo central de forma horizontal, 4 postes de 38 mm de diámetro colocados al inicio y al final y en cambio de dirección, cada poste colocado sobre una placa de acero de 1/4" de espesor y de 0.09 x 0.09 m, fijados mediante 2 taquetes de expansión de 3/8" x 2 1/2" en dos postes sobre cisterna, y sobre dos placas ancladas a concreto en escalera, según detalles de proyecto. Incluye: limpieza a base de sand blast a metal blanco, aplicación de primario anticorrosivo, acabado con pintura epóxica, habilitado, soldaduras, montaje, materiales, mano de obra, herramienta, equipo, fletes, acarreos y todo lo necesario para su correcta ejecución. P.U.O.T.</t>
  </si>
  <si>
    <t>Fabricación e instalación de Tapa de acero de cisterna con dimensiones de 1.57 x 1.54 m, a base de marco de ángulo L.I. 2.5" x 3./8", placa de 3/16", refuerzo central en forma de "H" a base de ángulo L.I. 2.5" x 3/8", dos anclajes por lado de redondo liso de 3/8" en forma de L de 10 cm de longitud, 2 bisagras, agarradera a base de placa de 3/16" y redondo central de 1" de diam. Incluye: limpieza a base de sand blast a metal blanco, aplicación de primario anticorrosivo, acabado con pintura epóxica, habilitado, soldaduras, montaje, materiales, mano de obra, herramienta, equipo, fletes, acarreos y todo lo necesario para su correcta ejecución. P.U.O.T.</t>
  </si>
  <si>
    <t>Fabricación e instalación de Tapa de acero de cisterna con dimensiones de 1.15 x 1.51 m, a base de marco de ángulo L.I. 2.5" x 3./8", placa de 3/16", refuerzo central en forma de "H" a base de ángulo L.I. 2.5" x 3/8", dos anclajes por lado de redondo liso de 3/8" en forma de L de 10 cm de longitud, 2 bisagras, agarradera a base de placa de 3/16" y redondo central de 1" de diam. Incluye: limpieza a base de sand blast a metal blanco, aplicación de primario anticorrosivo, acabado con pintura epóxica, habilitado, soldaduras, montaje, materiales, mano de obra, herramienta, equipo, fletes, acarreos y todo lo necesario para su correcta ejecución. P.U.O.T.</t>
  </si>
  <si>
    <t>3.0704.12) INSTALACIONES DE GAS, HIDRÁULICAS Y SANITARIAS.
3.0704.12) B. REFERENCIAS
3.0704.12.F01 j) Registro de albañal; incluye excavación y relleno (3.0704.12.G.01.d) 
Construcción de registro sanitario de 65x65 cm hasta 50 cm de profundidad interior, de block ligero de 10x20x40 cm asentado y junteado con mortero cemento-arena 1:4 acabado pulido, con plantilla de concreto F'C=100 kg/cm2 marco y contramarco metálico, tapa de concreto F'C=150 kg/cm2 reforzada con alambrón. Incluye: materiales, mano de obra, herramienta, equipo, acarreos, media caña, trazo, excavación y relleno, y todo lo necesario para su correcta ejecución. P.U.O.T.</t>
  </si>
  <si>
    <t>3.0704.12) INSTALACIONES DE GAS, HIDRÁULICAS Y SANITARIAS.
3.0704.12) B. REFERENCIAS
3.0704.12.F01 j) Registro de albañal; incluye excavación y relleno (3.0704.12.G.01.d) 
Construcción de registro sanitario de 70x70 cm hasta 70 cm de profundidad interior, de block ligero de 10x20x40 cm asentado y junteado con mortero cemento-arena 1:4 acabado pulido, con plantilla de concreto F'C=100 kg/cm2 marco y contramarco metálico, tapa de concreto F'C=150 kg/cm2 reforzada con alambrón. Incluye: materiales, mano de obra, herramienta, equipo, acarreos, media caña, trazo, excavación y relleno, y todo lo necesario para su correcta ejecución. P.U.O.T.</t>
  </si>
  <si>
    <t>Construcción de rampa de 15 cm de espesor, a base de concreto hidráulico f´c= 150 kg/cm2 premezclado, reforzado mediante malla electrosoldada 6X6-10/10, incluye: suministro de materiales que intervienen, mano de obra, cimbra y descimbra, herramienta, desperdicios, habilitado y armado de acero, andamios, colado, vibrado y curado, limpiezas y retiro de sobrantes fuera de la obra. En cualquier nivel. (P.U.O.T.)</t>
  </si>
  <si>
    <t>Suministro, instalación y prueba de toma domiciliaria hasta de 5.00 m de longitud, con tubería de alta densidad (PEAD) de 1/2" de diámetro, incluye: el suministro e instalación de abrazadera P.V.C. de 8" con salida a ½", válvula de inserción de ½" de diámetro con empaque, válvula de banqueta de ½", excavación, plantilla, rellenos con material de banco, materiales, mano de obra, herramienta y todo lo necesario para su correcta ejecución. P.U.O.T.</t>
  </si>
  <si>
    <t>Construcción de descarga domiciliaria, incluye: ruptura y reposición de pavimento hidráulico de 18 cm, excavación, plantilla, interconexión a pozo de visita, tubo de P.V.C. serie 20 de 6" de diámetro x 6.00 m de longitud, relleno compactado al 85% proctor con material producto de banco, acarreos, equipo, herramienta y mano de obra y todo lo necesario para la ejecución del trabajo. P.U.O.T.</t>
  </si>
  <si>
    <t>I-5</t>
  </si>
  <si>
    <t xml:space="preserve">   CANAL PLUVIAL</t>
  </si>
  <si>
    <t>1005.00) Limpieza y trazo en el área de trabajo.</t>
  </si>
  <si>
    <t>Saneamiento de terreno natural en nivel de desplante, a base de capa mejorada con material de banco champayán, mezclado con material de banco Medrano en proporción 75-25 y estabilizado con el 3% de cal, con un espesor de 40 cm, en capas no mayores de 20 cm, incluye: suministro del material, acarreos desde el banco de materiales a la obra, mezclado, acomodo, compactación con rodillo vibratorio al 95% de su PVSM, pruebas de compactación, mano de obra, herramienta, maquinaria, equipo y E.P. 15A.</t>
  </si>
  <si>
    <t>Construcción de losa, a base de concreto hidráulico premezclado f´c= 200 kg/cm2, armado con malla electrosoldada 6x6-10/10, acabado pulido de 10 cm de espesor, incluye: materiales, mano de obra, habilitado, traslapes, cimbra, descimbra, colado, vibrado, acabado liso pulido, limpieza, carga y acarreos dentro y fuera de la obra, y todo lo necesario para su correcta ejecución y construcción. P.U.O.T.</t>
  </si>
  <si>
    <t>Muro de block hueco de concreto, 15x20x40 cm, 
asentado con mortero cemento arena prop. 1:4 de 15 cm de espesor acabado común, a plomo. incluye: materiales, mano de obra, acarreos, desperdicios, herramienta, limpiezas y retiro de sobrantes fuera de la obra. a cualquier altura. (P.U.O.T.).</t>
  </si>
  <si>
    <t xml:space="preserve">4100.00) Aplanados y emboquillados con todos los materiales y mano de obra y E.P. 135A
aplanado fino con mortero cemento-arena 1:4 de 2 cm de espesor.
</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</si>
  <si>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15 CM armado con 4 VARS N°. 3 y estribos N°. 2 @ 20 CM. incluye: suministro de materiales, mano de obra, anclajes necesarios, cimbra común y descimbra.  a cualquier altura.</t>
  </si>
  <si>
    <t>1140.00 Bombeo de Achique con Bomba Autocebante, propiedad del Contratista, de
01) 4" de diámetro y 12 H.P. Incluye: manguera de descarga y aditamentos necesarios</t>
  </si>
  <si>
    <t>hr</t>
  </si>
  <si>
    <t>Relleno con material producto de banco (Medrano) compactado al 95%  de su PVSM en capas no mayores de 20 cms, incluye: suministro, acarreo y selección del material de relleno, agua necesaria, equipo, herramienta y mano de obra  y E.P. 15A</t>
  </si>
  <si>
    <t>1001.00) Construcción de 
banqueta de concreto con f'c=150 Kg/cm2 y 8 cm espesor, acabdo escobillado, incluye: suministros, fletes, acarreos, cimbra, descimbra, concretos, vibrado, curado, material, mano de obra, herramienta, equipo, desperdicios, en cualquier nivel  y todo lo necesario para la correcta ejecución de este concepto. P.U.O.T.</t>
  </si>
  <si>
    <t>Suministro, instalación y prueba de Válvula Tipo Mariposa Bridada, marca K-FLO Serie 500 de CRISPIN o similar en calidad, modelo 504 de 10",  clase 125 ANSI, cuerpo de hierro fundido, disco de acero inoxidable 316, y flecha de acero inoxidable 304, asiento de Buna-N, Operador de engranes con volante. Incluye: recubrimiento epóxico (8Mils DFT +/-4) color azul Crispin, la válvula deberá cumplir con AWWA C504, NSF61 y E.P. 16A.</t>
  </si>
  <si>
    <t xml:space="preserve">E.P. 18-E SUMINISTRO, INSTALACIÓN Y PRUEBA DE  TUBERIA Y PIEZAS ESPECIALES COMERCIALES.
Tee de PVC hidráulico de 10” X 8” de diámetro cédula 40. </t>
  </si>
  <si>
    <t xml:space="preserve">E.P. 18-E SUMINISTRO, INSTALACIÓN Y PRUEBA DE  TUBERIA Y PIEZAS ESPECIALES COMERCIALES.
Tee de PVC hidráulico de 8” X 8” de diámetro cédula 40. </t>
  </si>
  <si>
    <t>Fabricación y colocación de portón metálico de dos hojas, con dimensiones de 1.72 x 2.89 m cada hoja, a base de marco metálico de perfil tubular rectangular de 4" x 1 1/2" (P400) cal. 18, refuerzo interior vertical con un perfil tubular rectangular de 3" x 1 1/2" (K300) cal. 18, refuerzo de tres cuadrados horizontales de 1/2" en el centro, tablero de lámina para puerta cal. 20, incluye: 6 bisagras a base de tubo negro ced. 40 de 1 1/4" de 20 cm, soldado cada uno a una placa de 20 x 20 cm x 3/16" incrustada en castillos con anclas y tubo negro ced 40 de 1" de 2.26 m soldado al marco, pasador manual horizontal a base de cuadrado de 1/2" y pasador de piso a base de redondo de 1/2", consumibles, protección anticorrosiva a base de primario anticorrosivo y pintura acabado anticorrosivo en color institucional, material, mano de obra, transporte desde el taller hasta el sitio de colocación, maniobras para su colocación, soldadura, herramienta y equipo, y todo lo necesario para su correcta ejecución. P.U.O.T.</t>
  </si>
  <si>
    <t>Fabricación y colocación de puerta metálica para acceso, con dimensiones de 1.03 x 2.61 m, a base de marco metálico de perfil tubular rectangular de 4" x 1 1/2"  (P400) cal. 18, refuerzo interior de tres cuadrados horizontales de 1/2", tablero de lámina para puerta cal. 20, incluye: 3 bisagras tubular negra de 3/4", soldado a marco de ángulo de 2" lados iguales x 1/8" de espesor, chapa insta-fácil derecha M-715, consumibles, protección anticorrosiva a base de primario anticorrosivo y pintura acabado anticorrosivo en color institucional, material, mano de obra, transporte desde el taller hasta el sitio de colocación, maniobras para su colocación, soldadura, herramienta y equipo, y todo lo necesario para su correcta ejecución. P.U.O.T.</t>
  </si>
  <si>
    <t>CONSTRUCCIÓN DE TANQUES PARA AGUA POTABLE EN TAMPICO, TAMAULIPAS ETAPA 3.</t>
  </si>
  <si>
    <t>AE15A</t>
  </si>
  <si>
    <t>LPE-N066-2021</t>
  </si>
  <si>
    <t>LICITACIÓN No.:LPE-N066-2021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</si>
</sst>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4">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sz val="10"/>
      <name val="DIN Pro Regular"/>
      <family val="2"/>
    </font>
    <font>
      <b/>
      <sz val="8"/>
      <name val="DIN Pro Regular"/>
      <family val="2"/>
    </font>
    <font>
      <b/>
      <sz val="12"/>
      <name val="DIN Pro Regular"/>
      <family val="2"/>
    </font>
    <font>
      <sz val="8"/>
      <name val="DIN Pro Regular"/>
      <family val="2"/>
    </font>
    <font>
      <b/>
      <sz val="10"/>
      <color rgb="FF993300"/>
      <name val="DIN Pro Regular"/>
      <family val="2"/>
    </font>
    <font>
      <b/>
      <sz val="9"/>
      <name val="DIN Pro Regular"/>
      <family val="2"/>
    </font>
    <font>
      <b/>
      <sz val="14"/>
      <name val="DIN Pro Regular"/>
      <family val="2"/>
    </font>
    <font>
      <b/>
      <sz val="11"/>
      <name val="DIN Pro Regular"/>
      <family val="2"/>
    </font>
    <font>
      <sz val="9"/>
      <name val="DIN Pro Regular"/>
      <family val="2"/>
    </font>
    <font>
      <sz val="9"/>
      <color rgb="FFFF0000"/>
      <name val="DIN Pro Regular"/>
      <family val="2"/>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46">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5"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164" fontId="10" fillId="0" borderId="0" xfId="3" applyNumberFormat="1" applyFont="1" applyFill="1" applyBorder="1" applyAlignment="1">
      <alignment horizontal="left" vertical="top"/>
    </xf>
    <xf numFmtId="0" fontId="9" fillId="0" borderId="0" xfId="0" applyFont="1" applyFill="1" applyBorder="1"/>
    <xf numFmtId="0" fontId="9" fillId="0" borderId="0" xfId="0" applyFont="1" applyFill="1" applyBorder="1" applyAlignment="1">
      <alignment horizontal="center"/>
    </xf>
    <xf numFmtId="0" fontId="12" fillId="0" borderId="0" xfId="0" applyFont="1" applyFill="1" applyBorder="1"/>
    <xf numFmtId="1" fontId="4" fillId="0" borderId="0" xfId="0" applyNumberFormat="1" applyFont="1" applyFill="1" applyBorder="1" applyAlignment="1">
      <alignment wrapText="1"/>
    </xf>
    <xf numFmtId="0" fontId="13" fillId="0" borderId="0" xfId="1" applyFont="1" applyFill="1" applyBorder="1" applyAlignment="1">
      <alignment horizontal="center" vertical="center"/>
    </xf>
    <xf numFmtId="0" fontId="6" fillId="0" borderId="0" xfId="0" applyFont="1" applyFill="1" applyBorder="1" applyAlignment="1">
      <alignment horizontal="center"/>
    </xf>
    <xf numFmtId="0" fontId="7" fillId="0" borderId="0" xfId="1" applyFont="1" applyFill="1" applyBorder="1" applyAlignment="1">
      <alignment horizontal="center"/>
    </xf>
    <xf numFmtId="0" fontId="8" fillId="0" borderId="0" xfId="1" applyFont="1" applyFill="1" applyBorder="1" applyAlignment="1">
      <alignment horizontal="center"/>
    </xf>
    <xf numFmtId="0" fontId="11" fillId="0" borderId="0" xfId="0" applyFont="1" applyFill="1" applyBorder="1" applyAlignment="1">
      <alignment horizontal="center"/>
    </xf>
    <xf numFmtId="0" fontId="12" fillId="0" borderId="0" xfId="0" applyFont="1" applyFill="1" applyBorder="1" applyAlignment="1">
      <alignment horizontal="center"/>
    </xf>
    <xf numFmtId="0" fontId="13" fillId="0" borderId="0" xfId="1" applyFont="1" applyFill="1" applyBorder="1" applyAlignment="1">
      <alignment horizontal="center" vertical="center"/>
    </xf>
    <xf numFmtId="0" fontId="14" fillId="0" borderId="2" xfId="0" applyFont="1" applyFill="1" applyBorder="1"/>
    <xf numFmtId="0" fontId="14" fillId="0" borderId="4" xfId="0" applyFont="1" applyFill="1" applyBorder="1"/>
    <xf numFmtId="0" fontId="14" fillId="0" borderId="5" xfId="0" applyFont="1" applyFill="1" applyBorder="1" applyAlignment="1">
      <alignment horizontal="center"/>
    </xf>
    <xf numFmtId="0" fontId="14" fillId="0" borderId="6" xfId="0" applyFont="1" applyFill="1" applyBorder="1" applyAlignment="1">
      <alignment horizontal="center"/>
    </xf>
    <xf numFmtId="0" fontId="14" fillId="0" borderId="7" xfId="0" applyFont="1" applyFill="1" applyBorder="1" applyAlignment="1">
      <alignment horizontal="center"/>
    </xf>
    <xf numFmtId="0" fontId="14" fillId="0" borderId="8" xfId="0" applyFont="1" applyFill="1" applyBorder="1" applyAlignment="1">
      <alignment horizontal="center"/>
    </xf>
    <xf numFmtId="0" fontId="14" fillId="0" borderId="9" xfId="0" applyFont="1" applyFill="1" applyBorder="1" applyAlignment="1">
      <alignment horizontal="center"/>
    </xf>
    <xf numFmtId="0" fontId="14" fillId="0" borderId="10" xfId="0" applyFont="1" applyFill="1" applyBorder="1"/>
    <xf numFmtId="0" fontId="15" fillId="0" borderId="7" xfId="0" applyFont="1" applyFill="1" applyBorder="1" applyAlignment="1">
      <alignment horizontal="justify" vertical="top"/>
    </xf>
    <xf numFmtId="0" fontId="14" fillId="0" borderId="10" xfId="0" applyFont="1" applyFill="1" applyBorder="1" applyAlignment="1">
      <alignment horizontal="center"/>
    </xf>
    <xf numFmtId="0" fontId="14" fillId="0" borderId="0" xfId="0" applyFont="1" applyFill="1" applyBorder="1" applyAlignment="1">
      <alignment horizontal="center"/>
    </xf>
    <xf numFmtId="0" fontId="14" fillId="0" borderId="8" xfId="0" applyFont="1" applyFill="1" applyBorder="1" applyAlignment="1">
      <alignment horizontal="center"/>
    </xf>
    <xf numFmtId="0" fontId="14" fillId="0" borderId="0" xfId="0" applyFont="1" applyFill="1" applyBorder="1"/>
    <xf numFmtId="0" fontId="14" fillId="0" borderId="11" xfId="0" applyFont="1" applyFill="1" applyBorder="1" applyAlignment="1">
      <alignment horizontal="center"/>
    </xf>
    <xf numFmtId="0" fontId="15" fillId="0" borderId="13" xfId="0" applyFont="1" applyFill="1" applyBorder="1" applyAlignment="1">
      <alignment horizontal="justify" vertical="top"/>
    </xf>
    <xf numFmtId="0" fontId="14" fillId="0" borderId="8" xfId="0" applyFont="1" applyFill="1" applyBorder="1"/>
    <xf numFmtId="0" fontId="14" fillId="0" borderId="14" xfId="0" applyFont="1" applyFill="1" applyBorder="1" applyAlignment="1">
      <alignment horizontal="center"/>
    </xf>
    <xf numFmtId="0" fontId="14" fillId="0" borderId="5" xfId="0" applyFont="1" applyFill="1" applyBorder="1" applyAlignment="1">
      <alignment horizontal="left"/>
    </xf>
    <xf numFmtId="0" fontId="14" fillId="0" borderId="6" xfId="0" applyFont="1" applyFill="1" applyBorder="1" applyAlignment="1">
      <alignment horizontal="left"/>
    </xf>
    <xf numFmtId="0" fontId="14" fillId="0" borderId="5" xfId="0" applyFont="1" applyFill="1" applyBorder="1" applyAlignment="1">
      <alignment horizontal="center" vertical="center"/>
    </xf>
    <xf numFmtId="0" fontId="14" fillId="0" borderId="6" xfId="0" applyFont="1" applyFill="1" applyBorder="1" applyAlignment="1"/>
    <xf numFmtId="0" fontId="14" fillId="0" borderId="5" xfId="0" applyFont="1" applyFill="1" applyBorder="1" applyAlignment="1">
      <alignment horizontal="right"/>
    </xf>
    <xf numFmtId="0" fontId="14" fillId="0" borderId="11" xfId="0" applyFont="1" applyFill="1" applyBorder="1"/>
    <xf numFmtId="0" fontId="14" fillId="0" borderId="12" xfId="0" applyFont="1" applyFill="1" applyBorder="1"/>
    <xf numFmtId="0" fontId="14" fillId="0" borderId="1" xfId="0" applyFont="1" applyFill="1" applyBorder="1"/>
    <xf numFmtId="0" fontId="14" fillId="0" borderId="12" xfId="0" applyFont="1" applyFill="1" applyBorder="1" applyAlignment="1"/>
    <xf numFmtId="0" fontId="14" fillId="0" borderId="1" xfId="0" applyFont="1" applyFill="1" applyBorder="1" applyAlignment="1"/>
    <xf numFmtId="0" fontId="14" fillId="0" borderId="12" xfId="0" applyFont="1" applyFill="1" applyBorder="1" applyAlignment="1">
      <alignment horizontal="right"/>
    </xf>
    <xf numFmtId="0" fontId="14" fillId="0" borderId="13" xfId="0" applyFont="1" applyFill="1" applyBorder="1"/>
    <xf numFmtId="0" fontId="14" fillId="0" borderId="14" xfId="0" applyFont="1" applyFill="1" applyBorder="1"/>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3" xfId="0" applyFont="1" applyFill="1" applyBorder="1" applyAlignment="1">
      <alignment horizontal="center" vertical="center"/>
    </xf>
    <xf numFmtId="0" fontId="15" fillId="0" borderId="9"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11"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0"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14"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2" xfId="0" applyFont="1" applyFill="1" applyBorder="1" applyAlignment="1">
      <alignment horizontal="center" vertical="center"/>
    </xf>
    <xf numFmtId="0" fontId="15" fillId="0" borderId="1" xfId="0" applyFont="1" applyFill="1" applyBorder="1" applyAlignment="1">
      <alignment horizontal="center" vertical="center"/>
    </xf>
    <xf numFmtId="0" fontId="15" fillId="0" borderId="13" xfId="0" applyFont="1" applyFill="1" applyBorder="1" applyAlignment="1">
      <alignment horizontal="center" vertical="center"/>
    </xf>
    <xf numFmtId="0" fontId="15" fillId="0" borderId="15" xfId="0" applyFont="1" applyFill="1" applyBorder="1" applyAlignment="1">
      <alignment horizontal="center" vertical="center"/>
    </xf>
    <xf numFmtId="0" fontId="15" fillId="0" borderId="2" xfId="2" applyNumberFormat="1" applyFont="1" applyFill="1" applyBorder="1" applyAlignment="1">
      <alignment horizontal="justify" vertical="center" wrapText="1"/>
    </xf>
    <xf numFmtId="0" fontId="17" fillId="0" borderId="2" xfId="2" applyFont="1" applyFill="1" applyBorder="1" applyAlignment="1">
      <alignment horizontal="center" vertical="top"/>
    </xf>
    <xf numFmtId="4" fontId="17" fillId="0" borderId="3" xfId="2" applyNumberFormat="1" applyFont="1" applyFill="1" applyBorder="1" applyAlignment="1">
      <alignment horizontal="center" vertical="top"/>
    </xf>
    <xf numFmtId="0" fontId="17" fillId="0" borderId="3" xfId="0" applyFont="1" applyFill="1" applyBorder="1" applyAlignment="1">
      <alignment vertical="top"/>
    </xf>
    <xf numFmtId="0" fontId="17" fillId="0" borderId="4" xfId="0" applyFont="1" applyFill="1" applyBorder="1"/>
    <xf numFmtId="164" fontId="18" fillId="0" borderId="2" xfId="3" applyNumberFormat="1" applyFont="1" applyFill="1" applyBorder="1" applyAlignment="1">
      <alignment horizontal="left" vertical="top"/>
    </xf>
    <xf numFmtId="164" fontId="18" fillId="0" borderId="3" xfId="3" applyNumberFormat="1" applyFont="1" applyFill="1" applyBorder="1" applyAlignment="1">
      <alignment horizontal="left" vertical="top"/>
    </xf>
    <xf numFmtId="164" fontId="18" fillId="0" borderId="4" xfId="3" applyNumberFormat="1" applyFont="1" applyFill="1" applyBorder="1" applyAlignment="1">
      <alignment horizontal="left" vertical="top"/>
    </xf>
    <xf numFmtId="0" fontId="17" fillId="0" borderId="2" xfId="0" applyFont="1" applyFill="1" applyBorder="1"/>
    <xf numFmtId="0" fontId="17" fillId="0" borderId="3" xfId="0" applyFont="1" applyFill="1" applyBorder="1"/>
    <xf numFmtId="0" fontId="19" fillId="0" borderId="15" xfId="0" applyFont="1" applyFill="1" applyBorder="1" applyAlignment="1">
      <alignment horizontal="center" vertical="center"/>
    </xf>
    <xf numFmtId="0" fontId="17" fillId="0" borderId="15" xfId="0" applyFont="1" applyFill="1" applyBorder="1" applyAlignment="1">
      <alignment horizontal="center" vertical="top"/>
    </xf>
    <xf numFmtId="0" fontId="17" fillId="0" borderId="2" xfId="0" applyFont="1" applyFill="1" applyBorder="1" applyAlignment="1">
      <alignment horizontal="right"/>
    </xf>
    <xf numFmtId="0" fontId="14" fillId="0" borderId="2" xfId="0" applyFont="1" applyFill="1" applyBorder="1" applyAlignment="1">
      <alignment horizontal="left" vertical="center"/>
    </xf>
    <xf numFmtId="0" fontId="14" fillId="0" borderId="3" xfId="0" applyFont="1" applyFill="1" applyBorder="1" applyAlignment="1">
      <alignment horizontal="left" vertical="center"/>
    </xf>
    <xf numFmtId="0" fontId="14" fillId="0" borderId="4" xfId="0" applyFont="1" applyFill="1" applyBorder="1" applyAlignment="1">
      <alignment horizontal="left" vertical="center"/>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9" xfId="0" applyFont="1" applyFill="1" applyBorder="1" applyAlignment="1">
      <alignment horizontal="center" vertical="center"/>
    </xf>
    <xf numFmtId="0" fontId="19" fillId="0" borderId="7" xfId="0" applyFont="1" applyFill="1" applyBorder="1" applyAlignment="1">
      <alignment horizontal="justify" vertical="center" wrapText="1"/>
    </xf>
    <xf numFmtId="0" fontId="14" fillId="0" borderId="12"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4" fillId="0" borderId="8" xfId="0" applyFont="1" applyFill="1" applyBorder="1" applyAlignment="1">
      <alignment horizontal="left" vertical="center" wrapText="1"/>
    </xf>
    <xf numFmtId="0" fontId="14" fillId="0" borderId="11" xfId="0" applyFont="1" applyFill="1" applyBorder="1" applyAlignment="1">
      <alignment horizontal="center" vertical="center"/>
    </xf>
    <xf numFmtId="0" fontId="14" fillId="0" borderId="15" xfId="0" applyFont="1" applyFill="1" applyBorder="1" applyAlignment="1">
      <alignment horizontal="left" vertical="top"/>
    </xf>
    <xf numFmtId="0" fontId="14" fillId="0" borderId="15" xfId="0" applyFont="1" applyFill="1" applyBorder="1" applyAlignment="1">
      <alignment horizontal="center" vertical="center"/>
    </xf>
    <xf numFmtId="0" fontId="14" fillId="0" borderId="4" xfId="0" applyFont="1" applyFill="1" applyBorder="1" applyAlignment="1">
      <alignment horizontal="left" vertical="center" wrapText="1"/>
    </xf>
    <xf numFmtId="0" fontId="14" fillId="0" borderId="9" xfId="0" applyFont="1" applyFill="1" applyBorder="1"/>
    <xf numFmtId="0" fontId="14" fillId="0" borderId="13" xfId="0" applyFont="1" applyFill="1" applyBorder="1" applyAlignment="1">
      <alignment horizontal="left" vertical="center" wrapText="1"/>
    </xf>
    <xf numFmtId="0" fontId="20" fillId="0" borderId="0" xfId="0" applyFont="1" applyFill="1" applyBorder="1" applyAlignment="1">
      <alignment horizontal="center" vertical="center"/>
    </xf>
    <xf numFmtId="0" fontId="15" fillId="0" borderId="9" xfId="0" applyFont="1" applyFill="1" applyBorder="1" applyAlignment="1">
      <alignment horizontal="center" vertical="center"/>
    </xf>
    <xf numFmtId="4" fontId="15" fillId="0" borderId="9" xfId="0" applyNumberFormat="1" applyFont="1" applyFill="1" applyBorder="1" applyAlignment="1">
      <alignment horizontal="center" vertical="center"/>
    </xf>
    <xf numFmtId="0" fontId="21" fillId="0" borderId="5" xfId="0" applyFont="1" applyFill="1" applyBorder="1" applyAlignment="1">
      <alignment horizontal="center" vertical="top"/>
    </xf>
    <xf numFmtId="0" fontId="21" fillId="0" borderId="6" xfId="0" applyFont="1" applyFill="1" applyBorder="1" applyAlignment="1">
      <alignment horizontal="center" vertical="top"/>
    </xf>
    <xf numFmtId="0" fontId="15" fillId="0" borderId="11" xfId="0" applyFont="1" applyFill="1" applyBorder="1" applyAlignment="1">
      <alignment horizontal="center" vertical="center"/>
    </xf>
    <xf numFmtId="4" fontId="15" fillId="0" borderId="11" xfId="0" applyNumberFormat="1" applyFont="1" applyFill="1" applyBorder="1" applyAlignment="1">
      <alignment horizontal="center" vertical="center"/>
    </xf>
    <xf numFmtId="0" fontId="21" fillId="0" borderId="12" xfId="0" applyFont="1" applyFill="1" applyBorder="1" applyAlignment="1">
      <alignment horizontal="center" vertical="top"/>
    </xf>
    <xf numFmtId="0" fontId="21" fillId="0" borderId="1" xfId="0" applyFont="1" applyFill="1" applyBorder="1" applyAlignment="1">
      <alignment horizontal="center" vertical="top"/>
    </xf>
    <xf numFmtId="0" fontId="15" fillId="0" borderId="9" xfId="0" applyFont="1" applyFill="1" applyBorder="1" applyAlignment="1">
      <alignment horizontal="center" vertical="top"/>
    </xf>
    <xf numFmtId="0" fontId="15" fillId="0" borderId="9" xfId="0" applyFont="1" applyFill="1" applyBorder="1" applyAlignment="1">
      <alignment horizontal="center" vertical="center" wrapText="1"/>
    </xf>
    <xf numFmtId="0" fontId="15" fillId="0" borderId="11" xfId="0" applyFont="1" applyFill="1" applyBorder="1" applyAlignment="1">
      <alignment horizontal="center" vertical="center"/>
    </xf>
    <xf numFmtId="0" fontId="19" fillId="0" borderId="15" xfId="0" applyFont="1" applyFill="1" applyBorder="1" applyAlignment="1">
      <alignment horizontal="justify" vertical="center" wrapText="1"/>
    </xf>
    <xf numFmtId="4" fontId="19" fillId="0" borderId="15" xfId="0" applyNumberFormat="1" applyFont="1" applyFill="1" applyBorder="1" applyAlignment="1">
      <alignment horizontal="center" vertical="center"/>
    </xf>
    <xf numFmtId="0" fontId="19" fillId="0" borderId="15" xfId="0" applyFont="1" applyFill="1" applyBorder="1" applyAlignment="1">
      <alignment horizontal="center" vertical="center" wrapText="1"/>
    </xf>
    <xf numFmtId="4" fontId="22" fillId="0" borderId="15" xfId="0" applyNumberFormat="1" applyFont="1" applyFill="1" applyBorder="1" applyAlignment="1">
      <alignment horizontal="center" vertical="center"/>
    </xf>
    <xf numFmtId="0" fontId="22" fillId="0" borderId="15" xfId="0" applyFont="1" applyFill="1" applyBorder="1" applyAlignment="1">
      <alignment horizontal="center" vertical="center" wrapText="1"/>
    </xf>
    <xf numFmtId="0" fontId="22" fillId="0" borderId="15" xfId="0" applyFont="1" applyFill="1" applyBorder="1" applyAlignment="1">
      <alignment horizontal="center" vertical="center"/>
    </xf>
    <xf numFmtId="0" fontId="19" fillId="0" borderId="15" xfId="1" applyNumberFormat="1" applyFont="1" applyFill="1" applyBorder="1" applyAlignment="1">
      <alignment horizontal="center" vertical="center"/>
    </xf>
    <xf numFmtId="0" fontId="19" fillId="0" borderId="15" xfId="2" applyFont="1" applyFill="1" applyBorder="1" applyAlignment="1">
      <alignment horizontal="justify" vertical="center" wrapText="1"/>
    </xf>
    <xf numFmtId="4" fontId="22" fillId="0" borderId="15" xfId="1" applyNumberFormat="1" applyFont="1" applyFill="1" applyBorder="1" applyAlignment="1">
      <alignment horizontal="center" vertical="center"/>
    </xf>
    <xf numFmtId="0" fontId="23" fillId="0" borderId="15" xfId="0" applyFont="1" applyFill="1" applyBorder="1" applyAlignment="1">
      <alignment horizontal="center" vertical="center"/>
    </xf>
    <xf numFmtId="0" fontId="22" fillId="0" borderId="15" xfId="0" applyFont="1" applyFill="1" applyBorder="1" applyAlignment="1">
      <alignment horizontal="justify" vertical="center"/>
    </xf>
    <xf numFmtId="0" fontId="22" fillId="0" borderId="15" xfId="1" applyNumberFormat="1" applyFont="1" applyFill="1" applyBorder="1" applyAlignment="1">
      <alignment horizontal="center" vertical="center"/>
    </xf>
    <xf numFmtId="0" fontId="22" fillId="0" borderId="15" xfId="2" applyFont="1" applyFill="1" applyBorder="1" applyAlignment="1">
      <alignment horizontal="justify" vertical="center" wrapText="1"/>
    </xf>
    <xf numFmtId="0" fontId="22" fillId="0" borderId="15" xfId="0" applyFont="1" applyFill="1" applyBorder="1" applyAlignment="1">
      <alignment horizontal="justify" vertical="center" wrapText="1"/>
    </xf>
    <xf numFmtId="0" fontId="19" fillId="0" borderId="15" xfId="0" applyFont="1" applyFill="1" applyBorder="1" applyAlignment="1">
      <alignment horizontal="justify" vertical="center"/>
    </xf>
    <xf numFmtId="0" fontId="22" fillId="0" borderId="15" xfId="1" applyNumberFormat="1" applyFont="1" applyFill="1" applyBorder="1" applyAlignment="1">
      <alignment horizontal="center" vertical="center" wrapText="1"/>
    </xf>
    <xf numFmtId="0" fontId="22" fillId="0" borderId="15" xfId="0" applyNumberFormat="1" applyFont="1" applyFill="1" applyBorder="1" applyAlignment="1">
      <alignment horizontal="center" vertical="center"/>
    </xf>
    <xf numFmtId="0" fontId="22" fillId="0" borderId="15" xfId="2" applyNumberFormat="1" applyFont="1" applyFill="1" applyBorder="1" applyAlignment="1">
      <alignment horizontal="justify" vertical="center"/>
    </xf>
    <xf numFmtId="0" fontId="19" fillId="0" borderId="15" xfId="0" applyFont="1" applyFill="1" applyBorder="1" applyAlignment="1">
      <alignment horizontal="justify" vertical="top" wrapText="1"/>
    </xf>
    <xf numFmtId="0" fontId="22" fillId="0" borderId="15" xfId="2" applyNumberFormat="1" applyFont="1" applyFill="1" applyBorder="1" applyAlignment="1">
      <alignment horizontal="justify" vertical="center" wrapText="1"/>
    </xf>
    <xf numFmtId="0" fontId="19" fillId="0" borderId="15" xfId="0" applyFont="1" applyFill="1" applyBorder="1" applyAlignment="1">
      <alignment horizontal="justify" vertical="top"/>
    </xf>
    <xf numFmtId="0" fontId="22" fillId="0" borderId="15" xfId="0" applyFont="1" applyFill="1" applyBorder="1" applyAlignment="1">
      <alignment horizontal="justify" vertical="top" wrapText="1"/>
    </xf>
    <xf numFmtId="0" fontId="22" fillId="0" borderId="15" xfId="0" applyFont="1" applyFill="1" applyBorder="1" applyAlignment="1">
      <alignment horizontal="justify" vertical="top"/>
    </xf>
    <xf numFmtId="4" fontId="14" fillId="0" borderId="0" xfId="0" applyNumberFormat="1" applyFont="1" applyFill="1" applyBorder="1"/>
    <xf numFmtId="0" fontId="15" fillId="0" borderId="0" xfId="0" applyFont="1" applyFill="1" applyBorder="1" applyAlignment="1">
      <alignment horizontal="right" vertical="center" wrapText="1"/>
    </xf>
    <xf numFmtId="0" fontId="14" fillId="0" borderId="16" xfId="0" applyFont="1" applyFill="1" applyBorder="1"/>
    <xf numFmtId="0" fontId="14" fillId="0" borderId="0" xfId="0" applyFont="1" applyFill="1" applyBorder="1" applyAlignment="1">
      <alignment vertical="center" wrapText="1"/>
    </xf>
    <xf numFmtId="1" fontId="14" fillId="0" borderId="2" xfId="0" applyNumberFormat="1" applyFont="1" applyFill="1" applyBorder="1" applyAlignment="1">
      <alignment horizontal="left" vertical="center" wrapText="1"/>
    </xf>
    <xf numFmtId="1" fontId="14" fillId="0" borderId="3" xfId="0" applyNumberFormat="1" applyFont="1" applyFill="1" applyBorder="1" applyAlignment="1">
      <alignment horizontal="left" vertical="center" wrapText="1"/>
    </xf>
    <xf numFmtId="1" fontId="14" fillId="0" borderId="4" xfId="0" applyNumberFormat="1" applyFont="1" applyFill="1" applyBorder="1" applyAlignment="1">
      <alignment horizontal="left" vertical="center" wrapText="1"/>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615">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514350</xdr:colOff>
      <xdr:row>0</xdr:row>
      <xdr:rowOff>0</xdr:rowOff>
    </xdr:from>
    <xdr:to>
      <xdr:col>6</xdr:col>
      <xdr:colOff>1476375</xdr:colOff>
      <xdr:row>4</xdr:row>
      <xdr:rowOff>28575</xdr:rowOff>
    </xdr:to>
    <xdr:pic>
      <xdr:nvPicPr>
        <xdr:cNvPr id="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2771775</xdr:colOff>
      <xdr:row>0</xdr:row>
      <xdr:rowOff>180975</xdr:rowOff>
    </xdr:from>
    <xdr:to>
      <xdr:col>6</xdr:col>
      <xdr:colOff>1819275</xdr:colOff>
      <xdr:row>5</xdr:row>
      <xdr:rowOff>57150</xdr:rowOff>
    </xdr:to>
    <xdr:sp macro="" textlink="">
      <xdr:nvSpPr>
        <xdr:cNvPr id="1026" name="Cuadro de texto 6"/>
        <xdr:cNvSpPr txBox="1">
          <a:spLocks noChangeArrowheads="1"/>
        </xdr:cNvSpPr>
      </xdr:nvSpPr>
      <xdr:spPr bwMode="auto">
        <a:xfrm>
          <a:off x="3638550" y="18097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100" b="0" i="0" u="none" strike="noStrike" baseline="0">
            <a:solidFill>
              <a:srgbClr val="000000"/>
            </a:solidFill>
            <a:latin typeface="Calibri"/>
            <a:cs typeface="Calibri"/>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0</xdr:row>
      <xdr:rowOff>0</xdr:rowOff>
    </xdr:from>
    <xdr:to>
      <xdr:col>5</xdr:col>
      <xdr:colOff>933450</xdr:colOff>
      <xdr:row>4</xdr:row>
      <xdr:rowOff>47625</xdr:rowOff>
    </xdr:to>
    <xdr:pic>
      <xdr:nvPicPr>
        <xdr:cNvPr id="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4900"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2486025</xdr:colOff>
      <xdr:row>0</xdr:row>
      <xdr:rowOff>171450</xdr:rowOff>
    </xdr:from>
    <xdr:to>
      <xdr:col>5</xdr:col>
      <xdr:colOff>1304925</xdr:colOff>
      <xdr:row>5</xdr:row>
      <xdr:rowOff>66675</xdr:rowOff>
    </xdr:to>
    <xdr:sp macro="" textlink="">
      <xdr:nvSpPr>
        <xdr:cNvPr id="2050" name="Cuadro de texto 6"/>
        <xdr:cNvSpPr txBox="1">
          <a:spLocks noChangeArrowheads="1"/>
        </xdr:cNvSpPr>
      </xdr:nvSpPr>
      <xdr:spPr bwMode="auto">
        <a:xfrm>
          <a:off x="3390900" y="1714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100" b="0" i="0" u="none" strike="noStrike" baseline="0">
            <a:solidFill>
              <a:srgbClr val="000000"/>
            </a:solidFill>
            <a:latin typeface="Calibri"/>
            <a:cs typeface="Calibri"/>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5"/>
  <sheetViews>
    <sheetView showGridLines="0" tabSelected="1" topLeftCell="B1" zoomScaleNormal="100" workbookViewId="0">
      <selection activeCell="A6" sqref="A6:C6"/>
    </sheetView>
  </sheetViews>
  <sheetFormatPr baseColWidth="10" defaultRowHeight="12.75" outlineLevelCol="1"/>
  <cols>
    <col min="1" max="1" width="6.85546875" style="1" hidden="1" customWidth="1" outlineLevel="1"/>
    <col min="2" max="2" width="13" style="1" customWidth="1" collapsed="1"/>
    <col min="3" max="3" width="51.7109375" style="1" customWidth="1"/>
    <col min="4" max="4" width="7.42578125" style="1" customWidth="1"/>
    <col min="5" max="5" width="11.140625" style="6" customWidth="1"/>
    <col min="6" max="6" width="11.42578125" style="1"/>
    <col min="7" max="7" width="28.140625" style="7"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9" ht="16.5">
      <c r="A1" s="14"/>
      <c r="B1" s="14"/>
      <c r="C1" s="14"/>
      <c r="D1" s="14"/>
      <c r="E1" s="14"/>
      <c r="F1" s="14"/>
      <c r="G1" s="14"/>
      <c r="H1" s="14"/>
    </row>
    <row r="2" spans="1:9" ht="13.5">
      <c r="A2" s="15"/>
      <c r="B2" s="15"/>
      <c r="C2" s="15"/>
      <c r="D2" s="15"/>
      <c r="E2" s="15"/>
      <c r="F2" s="15"/>
      <c r="G2" s="15"/>
      <c r="H2" s="15"/>
    </row>
    <row r="3" spans="1:9">
      <c r="A3" s="16"/>
      <c r="B3" s="16"/>
      <c r="C3" s="16"/>
      <c r="D3" s="16"/>
      <c r="E3" s="16"/>
      <c r="F3" s="16"/>
      <c r="G3" s="16"/>
      <c r="H3" s="16"/>
    </row>
    <row r="5" spans="1:9" ht="19.5" customHeight="1">
      <c r="D5" s="2"/>
      <c r="E5" s="3"/>
      <c r="F5" s="2"/>
      <c r="G5" s="4"/>
    </row>
    <row r="6" spans="1:9" ht="22.5" customHeight="1">
      <c r="A6" s="85" t="s">
        <v>341</v>
      </c>
      <c r="B6" s="86"/>
      <c r="C6" s="87"/>
      <c r="D6" s="88" t="s">
        <v>1</v>
      </c>
      <c r="E6" s="89"/>
      <c r="F6" s="90"/>
      <c r="G6" s="91" t="s">
        <v>2</v>
      </c>
      <c r="H6" s="92" t="s">
        <v>3</v>
      </c>
    </row>
    <row r="7" spans="1:9" ht="24">
      <c r="A7" s="85" t="s">
        <v>4</v>
      </c>
      <c r="B7" s="86"/>
      <c r="C7" s="93" t="s">
        <v>338</v>
      </c>
      <c r="D7" s="94"/>
      <c r="E7" s="95"/>
      <c r="F7" s="96"/>
      <c r="G7" s="97"/>
      <c r="H7" s="98" t="s">
        <v>5</v>
      </c>
    </row>
    <row r="8" spans="1:9" ht="15" customHeight="1">
      <c r="A8" s="99" t="s">
        <v>6</v>
      </c>
      <c r="B8" s="99"/>
      <c r="C8" s="99"/>
      <c r="D8" s="100" t="s">
        <v>7</v>
      </c>
      <c r="E8" s="100"/>
      <c r="F8" s="41" t="s">
        <v>8</v>
      </c>
      <c r="G8" s="101"/>
      <c r="H8" s="102" t="s">
        <v>9</v>
      </c>
    </row>
    <row r="9" spans="1:9">
      <c r="A9" s="99"/>
      <c r="B9" s="99"/>
      <c r="C9" s="99"/>
      <c r="D9" s="100"/>
      <c r="E9" s="100"/>
      <c r="F9" s="47" t="s">
        <v>10</v>
      </c>
      <c r="G9" s="103"/>
      <c r="H9" s="49" t="s">
        <v>28</v>
      </c>
    </row>
    <row r="10" spans="1:9" ht="12.95" customHeight="1">
      <c r="A10" s="104" t="s">
        <v>11</v>
      </c>
      <c r="B10" s="104"/>
      <c r="C10" s="104"/>
      <c r="D10" s="104"/>
      <c r="E10" s="104"/>
      <c r="F10" s="104"/>
      <c r="G10" s="104"/>
      <c r="H10" s="104"/>
    </row>
    <row r="11" spans="1:9" ht="6" customHeight="1">
      <c r="A11" s="104"/>
      <c r="B11" s="104"/>
      <c r="C11" s="104"/>
      <c r="D11" s="104"/>
      <c r="E11" s="104"/>
      <c r="F11" s="104"/>
      <c r="G11" s="104"/>
      <c r="H11" s="104"/>
    </row>
    <row r="12" spans="1:9" ht="12.95" customHeight="1">
      <c r="A12" s="105" t="s">
        <v>12</v>
      </c>
      <c r="B12" s="105" t="s">
        <v>13</v>
      </c>
      <c r="C12" s="105" t="s">
        <v>14</v>
      </c>
      <c r="D12" s="105" t="s">
        <v>15</v>
      </c>
      <c r="E12" s="106" t="s">
        <v>16</v>
      </c>
      <c r="F12" s="107" t="s">
        <v>17</v>
      </c>
      <c r="G12" s="108"/>
      <c r="H12" s="105" t="s">
        <v>18</v>
      </c>
    </row>
    <row r="13" spans="1:9" ht="12.95" customHeight="1">
      <c r="A13" s="109"/>
      <c r="B13" s="109"/>
      <c r="C13" s="109"/>
      <c r="D13" s="109"/>
      <c r="E13" s="110"/>
      <c r="F13" s="111"/>
      <c r="G13" s="112"/>
      <c r="H13" s="109"/>
    </row>
    <row r="14" spans="1:9">
      <c r="A14" s="109"/>
      <c r="B14" s="109"/>
      <c r="C14" s="109"/>
      <c r="D14" s="109"/>
      <c r="E14" s="110"/>
      <c r="F14" s="113" t="s">
        <v>19</v>
      </c>
      <c r="G14" s="114" t="s">
        <v>20</v>
      </c>
      <c r="H14" s="115" t="s">
        <v>21</v>
      </c>
    </row>
    <row r="15" spans="1:9" s="5" customFormat="1" ht="24">
      <c r="A15" s="82"/>
      <c r="B15" s="82" t="s">
        <v>31</v>
      </c>
      <c r="C15" s="116" t="s">
        <v>338</v>
      </c>
      <c r="D15" s="117"/>
      <c r="E15" s="117"/>
      <c r="F15" s="82"/>
      <c r="G15" s="118"/>
      <c r="H15" s="82"/>
    </row>
    <row r="16" spans="1:9" ht="15">
      <c r="A16" s="82"/>
      <c r="B16" s="82" t="s">
        <v>32</v>
      </c>
      <c r="C16" s="116" t="s">
        <v>33</v>
      </c>
      <c r="D16" s="119"/>
      <c r="E16" s="117"/>
      <c r="F16" s="82"/>
      <c r="G16" s="120"/>
      <c r="H16" s="121"/>
      <c r="I16"/>
    </row>
    <row r="17" spans="1:8">
      <c r="A17" s="82"/>
      <c r="B17" s="122" t="s">
        <v>34</v>
      </c>
      <c r="C17" s="123" t="s">
        <v>35</v>
      </c>
      <c r="D17" s="124"/>
      <c r="E17" s="117"/>
      <c r="F17" s="82"/>
      <c r="G17" s="120"/>
      <c r="H17" s="125"/>
    </row>
    <row r="18" spans="1:8">
      <c r="A18" s="82"/>
      <c r="B18" s="122" t="s">
        <v>36</v>
      </c>
      <c r="C18" s="123" t="s">
        <v>37</v>
      </c>
      <c r="D18" s="124"/>
      <c r="E18" s="117"/>
      <c r="F18" s="82"/>
      <c r="G18" s="120"/>
      <c r="H18" s="125"/>
    </row>
    <row r="19" spans="1:8" ht="84">
      <c r="A19" s="82"/>
      <c r="B19" s="121">
        <v>290550222</v>
      </c>
      <c r="C19" s="126" t="s">
        <v>38</v>
      </c>
      <c r="D19" s="121" t="s">
        <v>39</v>
      </c>
      <c r="E19" s="119">
        <v>2</v>
      </c>
      <c r="F19" s="82"/>
      <c r="G19" s="120"/>
      <c r="H19" s="125"/>
    </row>
    <row r="20" spans="1:8" ht="24">
      <c r="A20" s="82"/>
      <c r="B20" s="121">
        <v>280220006</v>
      </c>
      <c r="C20" s="126" t="s">
        <v>40</v>
      </c>
      <c r="D20" s="121" t="s">
        <v>39</v>
      </c>
      <c r="E20" s="119">
        <v>2</v>
      </c>
      <c r="F20" s="82"/>
      <c r="G20" s="120"/>
      <c r="H20" s="125"/>
    </row>
    <row r="21" spans="1:8" ht="48">
      <c r="A21" s="82"/>
      <c r="B21" s="121">
        <v>280210016</v>
      </c>
      <c r="C21" s="126" t="s">
        <v>41</v>
      </c>
      <c r="D21" s="121" t="s">
        <v>39</v>
      </c>
      <c r="E21" s="119">
        <v>1</v>
      </c>
      <c r="F21" s="82"/>
      <c r="G21" s="120"/>
      <c r="H21" s="125"/>
    </row>
    <row r="22" spans="1:8" ht="60">
      <c r="A22" s="82"/>
      <c r="B22" s="127">
        <v>290540986</v>
      </c>
      <c r="C22" s="128" t="s">
        <v>42</v>
      </c>
      <c r="D22" s="124" t="s">
        <v>39</v>
      </c>
      <c r="E22" s="119">
        <v>1</v>
      </c>
      <c r="F22" s="82"/>
      <c r="G22" s="120"/>
      <c r="H22" s="125"/>
    </row>
    <row r="23" spans="1:8" ht="132">
      <c r="A23" s="82"/>
      <c r="B23" s="121">
        <v>290470065</v>
      </c>
      <c r="C23" s="129" t="s">
        <v>43</v>
      </c>
      <c r="D23" s="121" t="s">
        <v>39</v>
      </c>
      <c r="E23" s="119">
        <v>2</v>
      </c>
      <c r="F23" s="82"/>
      <c r="G23" s="120"/>
      <c r="H23" s="125"/>
    </row>
    <row r="24" spans="1:8">
      <c r="A24" s="82"/>
      <c r="B24" s="82" t="s">
        <v>44</v>
      </c>
      <c r="C24" s="130" t="s">
        <v>45</v>
      </c>
      <c r="D24" s="121"/>
      <c r="E24" s="119"/>
      <c r="F24" s="82"/>
      <c r="G24" s="120"/>
      <c r="H24" s="125"/>
    </row>
    <row r="25" spans="1:8" ht="24">
      <c r="A25" s="82"/>
      <c r="B25" s="121">
        <v>270200183</v>
      </c>
      <c r="C25" s="126" t="s">
        <v>46</v>
      </c>
      <c r="D25" s="121" t="s">
        <v>47</v>
      </c>
      <c r="E25" s="119">
        <v>3</v>
      </c>
      <c r="F25" s="82"/>
      <c r="G25" s="120"/>
      <c r="H25" s="125"/>
    </row>
    <row r="26" spans="1:8" ht="36">
      <c r="A26" s="82"/>
      <c r="B26" s="121">
        <v>270250066</v>
      </c>
      <c r="C26" s="129" t="s">
        <v>48</v>
      </c>
      <c r="D26" s="121" t="s">
        <v>47</v>
      </c>
      <c r="E26" s="119">
        <v>113.18</v>
      </c>
      <c r="F26" s="82"/>
      <c r="G26" s="120"/>
      <c r="H26" s="125"/>
    </row>
    <row r="27" spans="1:8" ht="36">
      <c r="A27" s="82"/>
      <c r="B27" s="121">
        <v>280660089</v>
      </c>
      <c r="C27" s="126" t="s">
        <v>49</v>
      </c>
      <c r="D27" s="121" t="s">
        <v>47</v>
      </c>
      <c r="E27" s="119">
        <v>46.77</v>
      </c>
      <c r="F27" s="82"/>
      <c r="G27" s="120"/>
      <c r="H27" s="125"/>
    </row>
    <row r="28" spans="1:8" ht="48">
      <c r="A28" s="82"/>
      <c r="B28" s="121">
        <v>2702600025</v>
      </c>
      <c r="C28" s="126" t="s">
        <v>50</v>
      </c>
      <c r="D28" s="121" t="s">
        <v>39</v>
      </c>
      <c r="E28" s="119">
        <v>4</v>
      </c>
      <c r="F28" s="82"/>
      <c r="G28" s="120"/>
      <c r="H28" s="125"/>
    </row>
    <row r="29" spans="1:8" ht="48">
      <c r="A29" s="82"/>
      <c r="B29" s="121">
        <v>2702600026</v>
      </c>
      <c r="C29" s="126" t="s">
        <v>51</v>
      </c>
      <c r="D29" s="121" t="s">
        <v>39</v>
      </c>
      <c r="E29" s="119">
        <v>1</v>
      </c>
      <c r="F29" s="82"/>
      <c r="G29" s="120"/>
      <c r="H29" s="125"/>
    </row>
    <row r="30" spans="1:8" ht="36">
      <c r="A30" s="82"/>
      <c r="B30" s="127">
        <v>2702600027</v>
      </c>
      <c r="C30" s="128" t="s">
        <v>52</v>
      </c>
      <c r="D30" s="124" t="s">
        <v>39</v>
      </c>
      <c r="E30" s="119">
        <v>5</v>
      </c>
      <c r="F30" s="82"/>
      <c r="G30" s="120"/>
      <c r="H30" s="125"/>
    </row>
    <row r="31" spans="1:8" ht="36">
      <c r="A31" s="82"/>
      <c r="B31" s="121">
        <v>2702600028</v>
      </c>
      <c r="C31" s="126" t="s">
        <v>53</v>
      </c>
      <c r="D31" s="121" t="s">
        <v>39</v>
      </c>
      <c r="E31" s="119">
        <v>1</v>
      </c>
      <c r="F31" s="82"/>
      <c r="G31" s="120"/>
      <c r="H31" s="125"/>
    </row>
    <row r="32" spans="1:8" ht="24">
      <c r="A32" s="82"/>
      <c r="B32" s="121">
        <v>280070825</v>
      </c>
      <c r="C32" s="129" t="s">
        <v>54</v>
      </c>
      <c r="D32" s="121" t="s">
        <v>39</v>
      </c>
      <c r="E32" s="119">
        <v>4</v>
      </c>
      <c r="F32" s="82"/>
      <c r="G32" s="120"/>
      <c r="H32" s="125"/>
    </row>
    <row r="33" spans="1:8" ht="24">
      <c r="A33" s="82"/>
      <c r="B33" s="121">
        <v>280140006</v>
      </c>
      <c r="C33" s="126" t="s">
        <v>55</v>
      </c>
      <c r="D33" s="121" t="s">
        <v>39</v>
      </c>
      <c r="E33" s="119">
        <v>2</v>
      </c>
      <c r="F33" s="82"/>
      <c r="G33" s="120"/>
      <c r="H33" s="125"/>
    </row>
    <row r="34" spans="1:8" ht="36">
      <c r="A34" s="82"/>
      <c r="B34" s="121">
        <v>280070037</v>
      </c>
      <c r="C34" s="126" t="s">
        <v>56</v>
      </c>
      <c r="D34" s="121" t="s">
        <v>39</v>
      </c>
      <c r="E34" s="119">
        <v>10</v>
      </c>
      <c r="F34" s="82"/>
      <c r="G34" s="120"/>
      <c r="H34" s="125"/>
    </row>
    <row r="35" spans="1:8" ht="48">
      <c r="A35" s="82"/>
      <c r="B35" s="121">
        <v>290510853</v>
      </c>
      <c r="C35" s="126" t="s">
        <v>57</v>
      </c>
      <c r="D35" s="121" t="s">
        <v>39</v>
      </c>
      <c r="E35" s="119">
        <v>13</v>
      </c>
      <c r="F35" s="82"/>
      <c r="G35" s="120"/>
      <c r="H35" s="125"/>
    </row>
    <row r="36" spans="1:8" ht="24">
      <c r="A36" s="82"/>
      <c r="B36" s="121">
        <v>2702600029</v>
      </c>
      <c r="C36" s="129" t="s">
        <v>58</v>
      </c>
      <c r="D36" s="119" t="s">
        <v>39</v>
      </c>
      <c r="E36" s="119">
        <v>7</v>
      </c>
      <c r="F36" s="82"/>
      <c r="G36" s="120"/>
      <c r="H36" s="125"/>
    </row>
    <row r="37" spans="1:8" ht="72">
      <c r="A37" s="82"/>
      <c r="B37" s="121">
        <v>280050324</v>
      </c>
      <c r="C37" s="129" t="s">
        <v>59</v>
      </c>
      <c r="D37" s="121" t="s">
        <v>47</v>
      </c>
      <c r="E37" s="119">
        <v>25</v>
      </c>
      <c r="F37" s="82"/>
      <c r="G37" s="120"/>
      <c r="H37" s="125"/>
    </row>
    <row r="38" spans="1:8" ht="24">
      <c r="A38" s="82"/>
      <c r="B38" s="82" t="s">
        <v>60</v>
      </c>
      <c r="C38" s="116" t="s">
        <v>61</v>
      </c>
      <c r="D38" s="121"/>
      <c r="E38" s="119"/>
      <c r="F38" s="82"/>
      <c r="G38" s="120"/>
      <c r="H38" s="125"/>
    </row>
    <row r="39" spans="1:8" ht="120">
      <c r="A39" s="82"/>
      <c r="B39" s="127">
        <v>501104906</v>
      </c>
      <c r="C39" s="128" t="s">
        <v>62</v>
      </c>
      <c r="D39" s="124" t="s">
        <v>39</v>
      </c>
      <c r="E39" s="119">
        <v>1</v>
      </c>
      <c r="F39" s="82"/>
      <c r="G39" s="120"/>
      <c r="H39" s="125"/>
    </row>
    <row r="40" spans="1:8" ht="108">
      <c r="A40" s="82"/>
      <c r="B40" s="131">
        <v>501104907</v>
      </c>
      <c r="C40" s="128" t="s">
        <v>63</v>
      </c>
      <c r="D40" s="124" t="s">
        <v>39</v>
      </c>
      <c r="E40" s="119">
        <v>1</v>
      </c>
      <c r="F40" s="82"/>
      <c r="G40" s="120"/>
      <c r="H40" s="125"/>
    </row>
    <row r="41" spans="1:8" ht="84">
      <c r="A41" s="82"/>
      <c r="B41" s="121">
        <v>502300002</v>
      </c>
      <c r="C41" s="126" t="s">
        <v>64</v>
      </c>
      <c r="D41" s="121" t="s">
        <v>47</v>
      </c>
      <c r="E41" s="119">
        <v>21.75</v>
      </c>
      <c r="F41" s="82"/>
      <c r="G41" s="120"/>
      <c r="H41" s="125"/>
    </row>
    <row r="42" spans="1:8" ht="96">
      <c r="A42" s="82"/>
      <c r="B42" s="127">
        <v>502300001</v>
      </c>
      <c r="C42" s="128" t="s">
        <v>65</v>
      </c>
      <c r="D42" s="124" t="s">
        <v>47</v>
      </c>
      <c r="E42" s="119">
        <v>3.8</v>
      </c>
      <c r="F42" s="82"/>
      <c r="G42" s="120"/>
      <c r="H42" s="125"/>
    </row>
    <row r="43" spans="1:8" ht="48">
      <c r="A43" s="82"/>
      <c r="B43" s="132">
        <v>501307698</v>
      </c>
      <c r="C43" s="133" t="s">
        <v>66</v>
      </c>
      <c r="D43" s="124" t="s">
        <v>47</v>
      </c>
      <c r="E43" s="119">
        <v>22.75</v>
      </c>
      <c r="F43" s="82"/>
      <c r="G43" s="120"/>
      <c r="H43" s="125"/>
    </row>
    <row r="44" spans="1:8" ht="60">
      <c r="A44" s="82"/>
      <c r="B44" s="121">
        <v>501100004</v>
      </c>
      <c r="C44" s="126" t="s">
        <v>67</v>
      </c>
      <c r="D44" s="121" t="s">
        <v>68</v>
      </c>
      <c r="E44" s="119">
        <v>1</v>
      </c>
      <c r="F44" s="82"/>
      <c r="G44" s="120"/>
      <c r="H44" s="125"/>
    </row>
    <row r="45" spans="1:8" ht="48">
      <c r="A45" s="82"/>
      <c r="B45" s="127">
        <v>501103351</v>
      </c>
      <c r="C45" s="128" t="s">
        <v>69</v>
      </c>
      <c r="D45" s="124" t="s">
        <v>39</v>
      </c>
      <c r="E45" s="119">
        <v>2</v>
      </c>
      <c r="F45" s="82"/>
      <c r="G45" s="120"/>
      <c r="H45" s="125"/>
    </row>
    <row r="46" spans="1:8" ht="96">
      <c r="A46" s="82"/>
      <c r="B46" s="121">
        <v>501100002</v>
      </c>
      <c r="C46" s="126" t="s">
        <v>70</v>
      </c>
      <c r="D46" s="121" t="s">
        <v>68</v>
      </c>
      <c r="E46" s="119">
        <v>2</v>
      </c>
      <c r="F46" s="82"/>
      <c r="G46" s="120"/>
      <c r="H46" s="125"/>
    </row>
    <row r="47" spans="1:8">
      <c r="A47" s="82"/>
      <c r="B47" s="82" t="s">
        <v>71</v>
      </c>
      <c r="C47" s="134" t="s">
        <v>72</v>
      </c>
      <c r="D47" s="121"/>
      <c r="E47" s="119"/>
      <c r="F47" s="82"/>
      <c r="G47" s="120"/>
      <c r="H47" s="125"/>
    </row>
    <row r="48" spans="1:8">
      <c r="A48" s="82"/>
      <c r="B48" s="122" t="s">
        <v>73</v>
      </c>
      <c r="C48" s="123" t="s">
        <v>45</v>
      </c>
      <c r="D48" s="124"/>
      <c r="E48" s="119"/>
      <c r="F48" s="82"/>
      <c r="G48" s="120"/>
      <c r="H48" s="125"/>
    </row>
    <row r="49" spans="1:8" ht="24">
      <c r="A49" s="82"/>
      <c r="B49" s="121">
        <v>280220199</v>
      </c>
      <c r="C49" s="126" t="s">
        <v>74</v>
      </c>
      <c r="D49" s="121" t="s">
        <v>39</v>
      </c>
      <c r="E49" s="119">
        <v>2</v>
      </c>
      <c r="F49" s="82"/>
      <c r="G49" s="120"/>
      <c r="H49" s="125"/>
    </row>
    <row r="50" spans="1:8" ht="60">
      <c r="A50" s="82"/>
      <c r="B50" s="127">
        <v>270250251</v>
      </c>
      <c r="C50" s="128" t="s">
        <v>75</v>
      </c>
      <c r="D50" s="124" t="s">
        <v>47</v>
      </c>
      <c r="E50" s="119">
        <v>5.98</v>
      </c>
      <c r="F50" s="82"/>
      <c r="G50" s="120"/>
      <c r="H50" s="125"/>
    </row>
    <row r="51" spans="1:8" ht="48">
      <c r="A51" s="82"/>
      <c r="B51" s="121">
        <v>270200153</v>
      </c>
      <c r="C51" s="126" t="s">
        <v>76</v>
      </c>
      <c r="D51" s="121" t="s">
        <v>39</v>
      </c>
      <c r="E51" s="119">
        <v>2</v>
      </c>
      <c r="F51" s="82"/>
      <c r="G51" s="120"/>
      <c r="H51" s="125"/>
    </row>
    <row r="52" spans="1:8" ht="48">
      <c r="A52" s="82"/>
      <c r="B52" s="127">
        <v>270250792</v>
      </c>
      <c r="C52" s="128" t="s">
        <v>77</v>
      </c>
      <c r="D52" s="124" t="s">
        <v>39</v>
      </c>
      <c r="E52" s="119">
        <v>1</v>
      </c>
      <c r="F52" s="82"/>
      <c r="G52" s="120"/>
      <c r="H52" s="125"/>
    </row>
    <row r="53" spans="1:8" ht="48">
      <c r="A53" s="82"/>
      <c r="B53" s="121">
        <v>2702600026</v>
      </c>
      <c r="C53" s="126" t="s">
        <v>51</v>
      </c>
      <c r="D53" s="121" t="s">
        <v>39</v>
      </c>
      <c r="E53" s="119">
        <v>2</v>
      </c>
      <c r="F53" s="82"/>
      <c r="G53" s="120"/>
      <c r="H53" s="125"/>
    </row>
    <row r="54" spans="1:8" ht="48">
      <c r="A54" s="82"/>
      <c r="B54" s="121">
        <v>270250228</v>
      </c>
      <c r="C54" s="126" t="s">
        <v>78</v>
      </c>
      <c r="D54" s="121" t="s">
        <v>39</v>
      </c>
      <c r="E54" s="119">
        <v>2</v>
      </c>
      <c r="F54" s="82"/>
      <c r="G54" s="120"/>
      <c r="H54" s="125"/>
    </row>
    <row r="55" spans="1:8" ht="24">
      <c r="A55" s="82"/>
      <c r="B55" s="121">
        <v>2702600030</v>
      </c>
      <c r="C55" s="126" t="s">
        <v>79</v>
      </c>
      <c r="D55" s="121" t="s">
        <v>39</v>
      </c>
      <c r="E55" s="119">
        <v>4</v>
      </c>
      <c r="F55" s="82"/>
      <c r="G55" s="120"/>
      <c r="H55" s="125"/>
    </row>
    <row r="56" spans="1:8" ht="24">
      <c r="A56" s="82"/>
      <c r="B56" s="82" t="s">
        <v>80</v>
      </c>
      <c r="C56" s="130" t="s">
        <v>81</v>
      </c>
      <c r="D56" s="121"/>
      <c r="E56" s="119"/>
      <c r="F56" s="82"/>
      <c r="G56" s="120"/>
      <c r="H56" s="125"/>
    </row>
    <row r="57" spans="1:8" ht="36">
      <c r="A57" s="82"/>
      <c r="B57" s="121">
        <v>240900001</v>
      </c>
      <c r="C57" s="126" t="s">
        <v>82</v>
      </c>
      <c r="D57" s="121" t="s">
        <v>83</v>
      </c>
      <c r="E57" s="119">
        <v>40</v>
      </c>
      <c r="F57" s="82"/>
      <c r="G57" s="120"/>
      <c r="H57" s="125"/>
    </row>
    <row r="58" spans="1:8" ht="36">
      <c r="A58" s="82"/>
      <c r="B58" s="121">
        <v>240300005</v>
      </c>
      <c r="C58" s="126" t="s">
        <v>84</v>
      </c>
      <c r="D58" s="121" t="s">
        <v>85</v>
      </c>
      <c r="E58" s="119">
        <v>0.31</v>
      </c>
      <c r="F58" s="82"/>
      <c r="G58" s="120"/>
      <c r="H58" s="125"/>
    </row>
    <row r="59" spans="1:8" ht="144">
      <c r="A59" s="82"/>
      <c r="B59" s="121">
        <v>270200247</v>
      </c>
      <c r="C59" s="126" t="s">
        <v>86</v>
      </c>
      <c r="D59" s="121" t="s">
        <v>83</v>
      </c>
      <c r="E59" s="119">
        <v>874.64</v>
      </c>
      <c r="F59" s="82"/>
      <c r="G59" s="120"/>
      <c r="H59" s="125"/>
    </row>
    <row r="60" spans="1:8" ht="60">
      <c r="A60" s="82"/>
      <c r="B60" s="121">
        <v>290470066</v>
      </c>
      <c r="C60" s="135" t="s">
        <v>87</v>
      </c>
      <c r="D60" s="124" t="s">
        <v>39</v>
      </c>
      <c r="E60" s="119">
        <v>8</v>
      </c>
      <c r="F60" s="82"/>
      <c r="G60" s="120"/>
      <c r="H60" s="125"/>
    </row>
    <row r="61" spans="1:8" ht="72">
      <c r="A61" s="82"/>
      <c r="B61" s="127">
        <v>290470067</v>
      </c>
      <c r="C61" s="128" t="s">
        <v>88</v>
      </c>
      <c r="D61" s="124" t="s">
        <v>39</v>
      </c>
      <c r="E61" s="119">
        <v>6</v>
      </c>
      <c r="F61" s="82"/>
      <c r="G61" s="120"/>
      <c r="H61" s="125"/>
    </row>
    <row r="62" spans="1:8" ht="72">
      <c r="A62" s="82"/>
      <c r="B62" s="121">
        <v>290470068</v>
      </c>
      <c r="C62" s="126" t="s">
        <v>89</v>
      </c>
      <c r="D62" s="121" t="s">
        <v>39</v>
      </c>
      <c r="E62" s="119">
        <v>24</v>
      </c>
      <c r="F62" s="82"/>
      <c r="G62" s="120"/>
      <c r="H62" s="125"/>
    </row>
    <row r="63" spans="1:8" ht="36">
      <c r="A63" s="82"/>
      <c r="B63" s="127">
        <v>500302132</v>
      </c>
      <c r="C63" s="128" t="s">
        <v>90</v>
      </c>
      <c r="D63" s="124" t="s">
        <v>83</v>
      </c>
      <c r="E63" s="119">
        <v>35.130000000000003</v>
      </c>
      <c r="F63" s="82"/>
      <c r="G63" s="120"/>
      <c r="H63" s="125"/>
    </row>
    <row r="64" spans="1:8">
      <c r="A64" s="82"/>
      <c r="B64" s="82" t="s">
        <v>91</v>
      </c>
      <c r="C64" s="136" t="s">
        <v>92</v>
      </c>
      <c r="D64" s="121"/>
      <c r="E64" s="119"/>
      <c r="F64" s="82"/>
      <c r="G64" s="120"/>
      <c r="H64" s="125"/>
    </row>
    <row r="65" spans="1:8">
      <c r="A65" s="82"/>
      <c r="B65" s="122" t="s">
        <v>93</v>
      </c>
      <c r="C65" s="123" t="s">
        <v>94</v>
      </c>
      <c r="D65" s="124"/>
      <c r="E65" s="119"/>
      <c r="F65" s="82"/>
      <c r="G65" s="120"/>
      <c r="H65" s="125"/>
    </row>
    <row r="66" spans="1:8" ht="132">
      <c r="A66" s="82"/>
      <c r="B66" s="127">
        <v>222400148</v>
      </c>
      <c r="C66" s="128" t="s">
        <v>95</v>
      </c>
      <c r="D66" s="124" t="s">
        <v>39</v>
      </c>
      <c r="E66" s="119">
        <v>2</v>
      </c>
      <c r="F66" s="82"/>
      <c r="G66" s="120"/>
      <c r="H66" s="125"/>
    </row>
    <row r="67" spans="1:8" ht="132">
      <c r="A67" s="82"/>
      <c r="B67" s="127">
        <v>222400149</v>
      </c>
      <c r="C67" s="128" t="s">
        <v>96</v>
      </c>
      <c r="D67" s="124" t="s">
        <v>39</v>
      </c>
      <c r="E67" s="119">
        <v>5</v>
      </c>
      <c r="F67" s="82"/>
      <c r="G67" s="120"/>
      <c r="H67" s="125"/>
    </row>
    <row r="68" spans="1:8" ht="36">
      <c r="A68" s="82"/>
      <c r="B68" s="121">
        <v>222430002</v>
      </c>
      <c r="C68" s="126" t="s">
        <v>97</v>
      </c>
      <c r="D68" s="121" t="s">
        <v>39</v>
      </c>
      <c r="E68" s="119">
        <v>2</v>
      </c>
      <c r="F68" s="82"/>
      <c r="G68" s="120"/>
      <c r="H68" s="125"/>
    </row>
    <row r="69" spans="1:8" ht="36">
      <c r="A69" s="82"/>
      <c r="B69" s="121">
        <v>222430081</v>
      </c>
      <c r="C69" s="126" t="s">
        <v>98</v>
      </c>
      <c r="D69" s="121" t="s">
        <v>39</v>
      </c>
      <c r="E69" s="119">
        <v>5</v>
      </c>
      <c r="F69" s="82"/>
      <c r="G69" s="120"/>
      <c r="H69" s="125"/>
    </row>
    <row r="70" spans="1:8" ht="72">
      <c r="A70" s="82"/>
      <c r="B70" s="121">
        <v>222430084</v>
      </c>
      <c r="C70" s="126" t="s">
        <v>99</v>
      </c>
      <c r="D70" s="121" t="s">
        <v>39</v>
      </c>
      <c r="E70" s="119">
        <v>2</v>
      </c>
      <c r="F70" s="82"/>
      <c r="G70" s="120"/>
      <c r="H70" s="125"/>
    </row>
    <row r="71" spans="1:8" ht="24">
      <c r="A71" s="82"/>
      <c r="B71" s="127">
        <v>230600003</v>
      </c>
      <c r="C71" s="128" t="s">
        <v>100</v>
      </c>
      <c r="D71" s="124" t="s">
        <v>101</v>
      </c>
      <c r="E71" s="119">
        <v>1</v>
      </c>
      <c r="F71" s="82"/>
      <c r="G71" s="120"/>
      <c r="H71" s="125"/>
    </row>
    <row r="72" spans="1:8" ht="24">
      <c r="A72" s="82"/>
      <c r="B72" s="121">
        <v>222430014</v>
      </c>
      <c r="C72" s="129" t="s">
        <v>102</v>
      </c>
      <c r="D72" s="121" t="s">
        <v>39</v>
      </c>
      <c r="E72" s="119">
        <v>2</v>
      </c>
      <c r="F72" s="82"/>
      <c r="G72" s="120"/>
      <c r="H72" s="125"/>
    </row>
    <row r="73" spans="1:8" ht="24">
      <c r="A73" s="82"/>
      <c r="B73" s="121">
        <v>222430067</v>
      </c>
      <c r="C73" s="126" t="s">
        <v>103</v>
      </c>
      <c r="D73" s="121" t="s">
        <v>39</v>
      </c>
      <c r="E73" s="119">
        <v>2</v>
      </c>
      <c r="F73" s="82"/>
      <c r="G73" s="120"/>
      <c r="H73" s="125"/>
    </row>
    <row r="74" spans="1:8" ht="24">
      <c r="A74" s="82"/>
      <c r="B74" s="82" t="s">
        <v>104</v>
      </c>
      <c r="C74" s="130" t="s">
        <v>105</v>
      </c>
      <c r="D74" s="121"/>
      <c r="E74" s="119"/>
      <c r="F74" s="82"/>
      <c r="G74" s="120"/>
      <c r="H74" s="125"/>
    </row>
    <row r="75" spans="1:8" ht="108">
      <c r="A75" s="82"/>
      <c r="B75" s="121">
        <v>280190172</v>
      </c>
      <c r="C75" s="129" t="s">
        <v>106</v>
      </c>
      <c r="D75" s="121" t="s">
        <v>39</v>
      </c>
      <c r="E75" s="119">
        <v>1</v>
      </c>
      <c r="F75" s="82"/>
      <c r="G75" s="120"/>
      <c r="H75" s="125"/>
    </row>
    <row r="76" spans="1:8" ht="24">
      <c r="A76" s="82"/>
      <c r="B76" s="121">
        <v>231100001</v>
      </c>
      <c r="C76" s="126" t="s">
        <v>107</v>
      </c>
      <c r="D76" s="121" t="s">
        <v>39</v>
      </c>
      <c r="E76" s="119">
        <v>1</v>
      </c>
      <c r="F76" s="82"/>
      <c r="G76" s="120"/>
      <c r="H76" s="125"/>
    </row>
    <row r="77" spans="1:8" ht="24">
      <c r="A77" s="82"/>
      <c r="B77" s="121">
        <v>280220004</v>
      </c>
      <c r="C77" s="126" t="s">
        <v>108</v>
      </c>
      <c r="D77" s="121" t="s">
        <v>39</v>
      </c>
      <c r="E77" s="119">
        <v>1</v>
      </c>
      <c r="F77" s="82"/>
      <c r="G77" s="120"/>
      <c r="H77" s="125"/>
    </row>
    <row r="78" spans="1:8" ht="24">
      <c r="A78" s="82"/>
      <c r="B78" s="121">
        <v>280220006</v>
      </c>
      <c r="C78" s="126" t="s">
        <v>40</v>
      </c>
      <c r="D78" s="121" t="s">
        <v>39</v>
      </c>
      <c r="E78" s="119">
        <v>1</v>
      </c>
      <c r="F78" s="82"/>
      <c r="G78" s="120"/>
      <c r="H78" s="125"/>
    </row>
    <row r="79" spans="1:8" ht="36">
      <c r="A79" s="82"/>
      <c r="B79" s="127">
        <v>270250448</v>
      </c>
      <c r="C79" s="128" t="s">
        <v>109</v>
      </c>
      <c r="D79" s="124" t="s">
        <v>39</v>
      </c>
      <c r="E79" s="119">
        <v>1</v>
      </c>
      <c r="F79" s="82"/>
      <c r="G79" s="120"/>
      <c r="H79" s="125"/>
    </row>
    <row r="80" spans="1:8" ht="36">
      <c r="A80" s="82"/>
      <c r="B80" s="121">
        <v>2702600031</v>
      </c>
      <c r="C80" s="126" t="s">
        <v>110</v>
      </c>
      <c r="D80" s="121" t="s">
        <v>39</v>
      </c>
      <c r="E80" s="119">
        <v>1</v>
      </c>
      <c r="F80" s="82"/>
      <c r="G80" s="120"/>
      <c r="H80" s="125"/>
    </row>
    <row r="81" spans="1:8" ht="36">
      <c r="A81" s="82"/>
      <c r="B81" s="121">
        <v>290010941</v>
      </c>
      <c r="C81" s="129" t="s">
        <v>111</v>
      </c>
      <c r="D81" s="121" t="s">
        <v>39</v>
      </c>
      <c r="E81" s="119">
        <v>1</v>
      </c>
      <c r="F81" s="82"/>
      <c r="G81" s="120"/>
      <c r="H81" s="125"/>
    </row>
    <row r="82" spans="1:8" ht="36">
      <c r="A82" s="82"/>
      <c r="B82" s="121">
        <v>290010203</v>
      </c>
      <c r="C82" s="126" t="s">
        <v>112</v>
      </c>
      <c r="D82" s="121" t="s">
        <v>39</v>
      </c>
      <c r="E82" s="119">
        <v>2</v>
      </c>
      <c r="F82" s="82"/>
      <c r="G82" s="120"/>
      <c r="H82" s="125"/>
    </row>
    <row r="83" spans="1:8" ht="36">
      <c r="A83" s="82"/>
      <c r="B83" s="121">
        <v>290010262</v>
      </c>
      <c r="C83" s="126" t="s">
        <v>113</v>
      </c>
      <c r="D83" s="121" t="s">
        <v>39</v>
      </c>
      <c r="E83" s="119">
        <v>1</v>
      </c>
      <c r="F83" s="82"/>
      <c r="G83" s="120"/>
      <c r="H83" s="125"/>
    </row>
    <row r="84" spans="1:8" ht="36">
      <c r="A84" s="82"/>
      <c r="B84" s="121">
        <v>290010440</v>
      </c>
      <c r="C84" s="126" t="s">
        <v>114</v>
      </c>
      <c r="D84" s="121" t="s">
        <v>39</v>
      </c>
      <c r="E84" s="119">
        <v>5</v>
      </c>
      <c r="F84" s="82"/>
      <c r="G84" s="120"/>
      <c r="H84" s="125"/>
    </row>
    <row r="85" spans="1:8" ht="36">
      <c r="A85" s="82"/>
      <c r="B85" s="121">
        <v>290010253</v>
      </c>
      <c r="C85" s="129" t="s">
        <v>115</v>
      </c>
      <c r="D85" s="119" t="s">
        <v>39</v>
      </c>
      <c r="E85" s="119">
        <v>3</v>
      </c>
      <c r="F85" s="82"/>
      <c r="G85" s="120"/>
      <c r="H85" s="125"/>
    </row>
    <row r="86" spans="1:8" ht="36">
      <c r="A86" s="82"/>
      <c r="B86" s="121">
        <v>290010254</v>
      </c>
      <c r="C86" s="129" t="s">
        <v>116</v>
      </c>
      <c r="D86" s="121" t="s">
        <v>39</v>
      </c>
      <c r="E86" s="119">
        <v>1</v>
      </c>
      <c r="F86" s="82"/>
      <c r="G86" s="120"/>
      <c r="H86" s="125"/>
    </row>
    <row r="87" spans="1:8" ht="36">
      <c r="A87" s="82"/>
      <c r="B87" s="121">
        <v>290010452</v>
      </c>
      <c r="C87" s="129" t="s">
        <v>117</v>
      </c>
      <c r="D87" s="121" t="s">
        <v>39</v>
      </c>
      <c r="E87" s="119">
        <v>2</v>
      </c>
      <c r="F87" s="82"/>
      <c r="G87" s="120"/>
      <c r="H87" s="125"/>
    </row>
    <row r="88" spans="1:8" ht="36">
      <c r="A88" s="82"/>
      <c r="B88" s="127">
        <v>290010579</v>
      </c>
      <c r="C88" s="128" t="s">
        <v>118</v>
      </c>
      <c r="D88" s="124" t="s">
        <v>39</v>
      </c>
      <c r="E88" s="119">
        <v>1</v>
      </c>
      <c r="F88" s="82"/>
      <c r="G88" s="120"/>
      <c r="H88" s="125"/>
    </row>
    <row r="89" spans="1:8" ht="36">
      <c r="A89" s="82"/>
      <c r="B89" s="131">
        <v>290010450</v>
      </c>
      <c r="C89" s="128" t="s">
        <v>119</v>
      </c>
      <c r="D89" s="124" t="s">
        <v>39</v>
      </c>
      <c r="E89" s="119">
        <v>10</v>
      </c>
      <c r="F89" s="82"/>
      <c r="G89" s="120"/>
      <c r="H89" s="125"/>
    </row>
    <row r="90" spans="1:8" ht="24">
      <c r="A90" s="82"/>
      <c r="B90" s="121">
        <v>280140006</v>
      </c>
      <c r="C90" s="126" t="s">
        <v>55</v>
      </c>
      <c r="D90" s="121" t="s">
        <v>39</v>
      </c>
      <c r="E90" s="119">
        <v>2</v>
      </c>
      <c r="F90" s="82"/>
      <c r="G90" s="120"/>
      <c r="H90" s="125"/>
    </row>
    <row r="91" spans="1:8" ht="24">
      <c r="A91" s="82"/>
      <c r="B91" s="127">
        <v>280140007</v>
      </c>
      <c r="C91" s="128" t="s">
        <v>120</v>
      </c>
      <c r="D91" s="124" t="s">
        <v>39</v>
      </c>
      <c r="E91" s="119">
        <v>1</v>
      </c>
      <c r="F91" s="82"/>
      <c r="G91" s="120"/>
      <c r="H91" s="125"/>
    </row>
    <row r="92" spans="1:8" ht="24">
      <c r="A92" s="82"/>
      <c r="B92" s="132">
        <v>280140012</v>
      </c>
      <c r="C92" s="133" t="s">
        <v>121</v>
      </c>
      <c r="D92" s="124" t="s">
        <v>39</v>
      </c>
      <c r="E92" s="119">
        <v>2</v>
      </c>
      <c r="F92" s="82"/>
      <c r="G92" s="120"/>
      <c r="H92" s="125"/>
    </row>
    <row r="93" spans="1:8" ht="36">
      <c r="A93" s="82"/>
      <c r="B93" s="121">
        <v>290010078</v>
      </c>
      <c r="C93" s="126" t="s">
        <v>122</v>
      </c>
      <c r="D93" s="121" t="s">
        <v>39</v>
      </c>
      <c r="E93" s="119">
        <v>6</v>
      </c>
      <c r="F93" s="82"/>
      <c r="G93" s="120"/>
      <c r="H93" s="125"/>
    </row>
    <row r="94" spans="1:8" ht="36">
      <c r="A94" s="82"/>
      <c r="B94" s="127">
        <v>290010079</v>
      </c>
      <c r="C94" s="128" t="s">
        <v>123</v>
      </c>
      <c r="D94" s="124" t="s">
        <v>39</v>
      </c>
      <c r="E94" s="119">
        <v>4</v>
      </c>
      <c r="F94" s="82"/>
      <c r="G94" s="120"/>
      <c r="H94" s="125"/>
    </row>
    <row r="95" spans="1:8" ht="36">
      <c r="A95" s="82"/>
      <c r="B95" s="121">
        <v>290010080</v>
      </c>
      <c r="C95" s="126" t="s">
        <v>124</v>
      </c>
      <c r="D95" s="121" t="s">
        <v>39</v>
      </c>
      <c r="E95" s="119">
        <v>2</v>
      </c>
      <c r="F95" s="82"/>
      <c r="G95" s="120"/>
      <c r="H95" s="125"/>
    </row>
    <row r="96" spans="1:8" ht="36">
      <c r="A96" s="82"/>
      <c r="B96" s="121">
        <v>290010081</v>
      </c>
      <c r="C96" s="137" t="s">
        <v>125</v>
      </c>
      <c r="D96" s="121" t="s">
        <v>39</v>
      </c>
      <c r="E96" s="119">
        <v>8</v>
      </c>
      <c r="F96" s="82"/>
      <c r="G96" s="120"/>
      <c r="H96" s="125"/>
    </row>
    <row r="97" spans="1:8" ht="36">
      <c r="A97" s="82"/>
      <c r="B97" s="127">
        <v>290500049</v>
      </c>
      <c r="C97" s="128" t="s">
        <v>126</v>
      </c>
      <c r="D97" s="124" t="s">
        <v>39</v>
      </c>
      <c r="E97" s="119">
        <v>3</v>
      </c>
      <c r="F97" s="82"/>
      <c r="G97" s="120"/>
      <c r="H97" s="125"/>
    </row>
    <row r="98" spans="1:8" ht="36">
      <c r="A98" s="82"/>
      <c r="B98" s="121">
        <v>290010250</v>
      </c>
      <c r="C98" s="126" t="s">
        <v>127</v>
      </c>
      <c r="D98" s="121" t="s">
        <v>39</v>
      </c>
      <c r="E98" s="119">
        <v>2</v>
      </c>
      <c r="F98" s="82"/>
      <c r="G98" s="120"/>
      <c r="H98" s="125"/>
    </row>
    <row r="99" spans="1:8" ht="36">
      <c r="A99" s="82"/>
      <c r="B99" s="127">
        <v>290010251</v>
      </c>
      <c r="C99" s="128" t="s">
        <v>128</v>
      </c>
      <c r="D99" s="124" t="s">
        <v>39</v>
      </c>
      <c r="E99" s="119">
        <v>1</v>
      </c>
      <c r="F99" s="82"/>
      <c r="G99" s="120"/>
      <c r="H99" s="125"/>
    </row>
    <row r="100" spans="1:8" ht="36">
      <c r="A100" s="82"/>
      <c r="B100" s="121">
        <v>290010252</v>
      </c>
      <c r="C100" s="126" t="s">
        <v>129</v>
      </c>
      <c r="D100" s="121" t="s">
        <v>39</v>
      </c>
      <c r="E100" s="119">
        <v>8</v>
      </c>
      <c r="F100" s="82"/>
      <c r="G100" s="120"/>
      <c r="H100" s="125"/>
    </row>
    <row r="101" spans="1:8" ht="36">
      <c r="A101" s="82"/>
      <c r="B101" s="127">
        <v>290010892</v>
      </c>
      <c r="C101" s="128" t="s">
        <v>130</v>
      </c>
      <c r="D101" s="124" t="s">
        <v>39</v>
      </c>
      <c r="E101" s="119">
        <v>21</v>
      </c>
      <c r="F101" s="82"/>
      <c r="G101" s="120"/>
      <c r="H101" s="125"/>
    </row>
    <row r="102" spans="1:8" ht="24">
      <c r="A102" s="82"/>
      <c r="B102" s="121">
        <v>280120015</v>
      </c>
      <c r="C102" s="126" t="s">
        <v>131</v>
      </c>
      <c r="D102" s="121" t="s">
        <v>39</v>
      </c>
      <c r="E102" s="119">
        <v>48</v>
      </c>
      <c r="F102" s="82"/>
      <c r="G102" s="120"/>
      <c r="H102" s="125"/>
    </row>
    <row r="103" spans="1:8" ht="24">
      <c r="A103" s="82"/>
      <c r="B103" s="121">
        <v>280120117</v>
      </c>
      <c r="C103" s="126" t="s">
        <v>132</v>
      </c>
      <c r="D103" s="121" t="s">
        <v>39</v>
      </c>
      <c r="E103" s="119">
        <v>128</v>
      </c>
      <c r="F103" s="82"/>
      <c r="G103" s="120"/>
      <c r="H103" s="125"/>
    </row>
    <row r="104" spans="1:8" ht="24">
      <c r="A104" s="82"/>
      <c r="B104" s="121">
        <v>280120114</v>
      </c>
      <c r="C104" s="126" t="s">
        <v>133</v>
      </c>
      <c r="D104" s="121" t="s">
        <v>39</v>
      </c>
      <c r="E104" s="119">
        <v>96</v>
      </c>
      <c r="F104" s="82"/>
      <c r="G104" s="120"/>
      <c r="H104" s="125"/>
    </row>
    <row r="105" spans="1:8" ht="24">
      <c r="A105" s="82"/>
      <c r="B105" s="121">
        <v>280070826</v>
      </c>
      <c r="C105" s="126" t="s">
        <v>134</v>
      </c>
      <c r="D105" s="121" t="s">
        <v>39</v>
      </c>
      <c r="E105" s="119">
        <v>64</v>
      </c>
      <c r="F105" s="82"/>
      <c r="G105" s="120"/>
      <c r="H105" s="125"/>
    </row>
    <row r="106" spans="1:8">
      <c r="A106" s="82"/>
      <c r="B106" s="82" t="s">
        <v>135</v>
      </c>
      <c r="C106" s="130" t="s">
        <v>136</v>
      </c>
      <c r="D106" s="121"/>
      <c r="E106" s="119"/>
      <c r="F106" s="82"/>
      <c r="G106" s="120"/>
      <c r="H106" s="125"/>
    </row>
    <row r="107" spans="1:8" ht="24">
      <c r="A107" s="82"/>
      <c r="B107" s="82" t="s">
        <v>137</v>
      </c>
      <c r="C107" s="130" t="s">
        <v>138</v>
      </c>
      <c r="D107" s="121"/>
      <c r="E107" s="119"/>
      <c r="F107" s="82"/>
      <c r="G107" s="120"/>
      <c r="H107" s="125"/>
    </row>
    <row r="108" spans="1:8" ht="84">
      <c r="A108" s="82"/>
      <c r="B108" s="121">
        <v>502600711</v>
      </c>
      <c r="C108" s="126" t="s">
        <v>139</v>
      </c>
      <c r="D108" s="121" t="s">
        <v>39</v>
      </c>
      <c r="E108" s="119">
        <v>1</v>
      </c>
      <c r="F108" s="82"/>
      <c r="G108" s="120"/>
      <c r="H108" s="125"/>
    </row>
    <row r="109" spans="1:8" ht="36">
      <c r="A109" s="82"/>
      <c r="B109" s="121">
        <v>502400910</v>
      </c>
      <c r="C109" s="135" t="s">
        <v>140</v>
      </c>
      <c r="D109" s="124" t="s">
        <v>39</v>
      </c>
      <c r="E109" s="119">
        <v>1</v>
      </c>
      <c r="F109" s="82"/>
      <c r="G109" s="120"/>
      <c r="H109" s="125"/>
    </row>
    <row r="110" spans="1:8" ht="48">
      <c r="A110" s="82"/>
      <c r="B110" s="127">
        <v>502404890</v>
      </c>
      <c r="C110" s="128" t="s">
        <v>141</v>
      </c>
      <c r="D110" s="124" t="s">
        <v>39</v>
      </c>
      <c r="E110" s="119">
        <v>1</v>
      </c>
      <c r="F110" s="82"/>
      <c r="G110" s="120"/>
      <c r="H110" s="125"/>
    </row>
    <row r="111" spans="1:8" ht="48">
      <c r="A111" s="82"/>
      <c r="B111" s="121">
        <v>502404891</v>
      </c>
      <c r="C111" s="126" t="s">
        <v>142</v>
      </c>
      <c r="D111" s="121" t="s">
        <v>39</v>
      </c>
      <c r="E111" s="119">
        <v>1</v>
      </c>
      <c r="F111" s="82"/>
      <c r="G111" s="120"/>
      <c r="H111" s="125"/>
    </row>
    <row r="112" spans="1:8" ht="48">
      <c r="A112" s="82"/>
      <c r="B112" s="127">
        <v>502404892</v>
      </c>
      <c r="C112" s="128" t="s">
        <v>143</v>
      </c>
      <c r="D112" s="124" t="s">
        <v>39</v>
      </c>
      <c r="E112" s="119">
        <v>18</v>
      </c>
      <c r="F112" s="82"/>
      <c r="G112" s="120"/>
      <c r="H112" s="125"/>
    </row>
    <row r="113" spans="1:8" ht="48">
      <c r="A113" s="82"/>
      <c r="B113" s="121">
        <v>502404893</v>
      </c>
      <c r="C113" s="138" t="s">
        <v>144</v>
      </c>
      <c r="D113" s="121" t="s">
        <v>39</v>
      </c>
      <c r="E113" s="119">
        <v>6</v>
      </c>
      <c r="F113" s="82"/>
      <c r="G113" s="120"/>
      <c r="H113" s="125"/>
    </row>
    <row r="114" spans="1:8" ht="48">
      <c r="A114" s="82"/>
      <c r="B114" s="127">
        <v>502404894</v>
      </c>
      <c r="C114" s="128" t="s">
        <v>145</v>
      </c>
      <c r="D114" s="124" t="s">
        <v>47</v>
      </c>
      <c r="E114" s="119">
        <v>80</v>
      </c>
      <c r="F114" s="82"/>
      <c r="G114" s="120"/>
      <c r="H114" s="125"/>
    </row>
    <row r="115" spans="1:8" ht="36">
      <c r="A115" s="82"/>
      <c r="B115" s="127">
        <v>502600014</v>
      </c>
      <c r="C115" s="128" t="s">
        <v>146</v>
      </c>
      <c r="D115" s="124" t="s">
        <v>39</v>
      </c>
      <c r="E115" s="119">
        <v>2</v>
      </c>
      <c r="F115" s="82"/>
      <c r="G115" s="120"/>
      <c r="H115" s="125"/>
    </row>
    <row r="116" spans="1:8" ht="36">
      <c r="A116" s="82"/>
      <c r="B116" s="127">
        <v>502600013</v>
      </c>
      <c r="C116" s="128" t="s">
        <v>147</v>
      </c>
      <c r="D116" s="124" t="s">
        <v>39</v>
      </c>
      <c r="E116" s="119">
        <v>2</v>
      </c>
      <c r="F116" s="82"/>
      <c r="G116" s="120"/>
      <c r="H116" s="125"/>
    </row>
    <row r="117" spans="1:8" ht="36">
      <c r="A117" s="82"/>
      <c r="B117" s="121">
        <v>502404011</v>
      </c>
      <c r="C117" s="126" t="s">
        <v>148</v>
      </c>
      <c r="D117" s="121" t="s">
        <v>39</v>
      </c>
      <c r="E117" s="119">
        <v>2</v>
      </c>
      <c r="F117" s="82"/>
      <c r="G117" s="120"/>
      <c r="H117" s="125"/>
    </row>
    <row r="118" spans="1:8" ht="48">
      <c r="A118" s="82"/>
      <c r="B118" s="121">
        <v>502404895</v>
      </c>
      <c r="C118" s="126" t="s">
        <v>149</v>
      </c>
      <c r="D118" s="121" t="s">
        <v>39</v>
      </c>
      <c r="E118" s="119">
        <v>10</v>
      </c>
      <c r="F118" s="82"/>
      <c r="G118" s="120"/>
      <c r="H118" s="125"/>
    </row>
    <row r="119" spans="1:8" ht="48">
      <c r="A119" s="82"/>
      <c r="B119" s="121">
        <v>502404896</v>
      </c>
      <c r="C119" s="126" t="s">
        <v>150</v>
      </c>
      <c r="D119" s="121" t="s">
        <v>39</v>
      </c>
      <c r="E119" s="119">
        <v>2</v>
      </c>
      <c r="F119" s="82"/>
      <c r="G119" s="120"/>
      <c r="H119" s="125"/>
    </row>
    <row r="120" spans="1:8" ht="36">
      <c r="A120" s="82"/>
      <c r="B120" s="127">
        <v>502501385</v>
      </c>
      <c r="C120" s="128" t="s">
        <v>151</v>
      </c>
      <c r="D120" s="124" t="s">
        <v>39</v>
      </c>
      <c r="E120" s="119">
        <v>1</v>
      </c>
      <c r="F120" s="82"/>
      <c r="G120" s="120"/>
      <c r="H120" s="125"/>
    </row>
    <row r="121" spans="1:8" ht="24">
      <c r="A121" s="82"/>
      <c r="B121" s="121">
        <v>502500063</v>
      </c>
      <c r="C121" s="129" t="s">
        <v>152</v>
      </c>
      <c r="D121" s="121" t="s">
        <v>39</v>
      </c>
      <c r="E121" s="119">
        <v>5</v>
      </c>
      <c r="F121" s="82"/>
      <c r="G121" s="120"/>
      <c r="H121" s="125"/>
    </row>
    <row r="122" spans="1:8" ht="36">
      <c r="A122" s="82"/>
      <c r="B122" s="121">
        <v>502600018</v>
      </c>
      <c r="C122" s="126" t="s">
        <v>153</v>
      </c>
      <c r="D122" s="121" t="s">
        <v>39</v>
      </c>
      <c r="E122" s="119">
        <v>3</v>
      </c>
      <c r="F122" s="82"/>
      <c r="G122" s="120"/>
      <c r="H122" s="125"/>
    </row>
    <row r="123" spans="1:8" ht="60">
      <c r="A123" s="82"/>
      <c r="B123" s="121">
        <v>502600821</v>
      </c>
      <c r="C123" s="126" t="s">
        <v>154</v>
      </c>
      <c r="D123" s="121" t="s">
        <v>39</v>
      </c>
      <c r="E123" s="119">
        <v>2</v>
      </c>
      <c r="F123" s="82"/>
      <c r="G123" s="120"/>
      <c r="H123" s="125"/>
    </row>
    <row r="124" spans="1:8" ht="48">
      <c r="A124" s="82"/>
      <c r="B124" s="121">
        <v>502600023</v>
      </c>
      <c r="C124" s="129" t="s">
        <v>155</v>
      </c>
      <c r="D124" s="121" t="s">
        <v>39</v>
      </c>
      <c r="E124" s="119">
        <v>4</v>
      </c>
      <c r="F124" s="82"/>
      <c r="G124" s="120"/>
      <c r="H124" s="125"/>
    </row>
    <row r="125" spans="1:8" ht="36">
      <c r="A125" s="82"/>
      <c r="B125" s="121">
        <v>502600156</v>
      </c>
      <c r="C125" s="126" t="s">
        <v>156</v>
      </c>
      <c r="D125" s="121" t="s">
        <v>39</v>
      </c>
      <c r="E125" s="119">
        <v>4</v>
      </c>
      <c r="F125" s="82"/>
      <c r="G125" s="120"/>
      <c r="H125" s="125"/>
    </row>
    <row r="126" spans="1:8" ht="36">
      <c r="A126" s="82"/>
      <c r="B126" s="121">
        <v>502600041</v>
      </c>
      <c r="C126" s="126" t="s">
        <v>157</v>
      </c>
      <c r="D126" s="121" t="s">
        <v>39</v>
      </c>
      <c r="E126" s="119">
        <v>16</v>
      </c>
      <c r="F126" s="82"/>
      <c r="G126" s="120"/>
      <c r="H126" s="125"/>
    </row>
    <row r="127" spans="1:8" ht="36">
      <c r="A127" s="82"/>
      <c r="B127" s="121">
        <v>502600045</v>
      </c>
      <c r="C127" s="126" t="s">
        <v>158</v>
      </c>
      <c r="D127" s="121" t="s">
        <v>39</v>
      </c>
      <c r="E127" s="119">
        <v>2</v>
      </c>
      <c r="F127" s="82"/>
      <c r="G127" s="120"/>
      <c r="H127" s="125"/>
    </row>
    <row r="128" spans="1:8" ht="36">
      <c r="A128" s="82"/>
      <c r="B128" s="127">
        <v>502404539</v>
      </c>
      <c r="C128" s="128" t="s">
        <v>159</v>
      </c>
      <c r="D128" s="124" t="s">
        <v>39</v>
      </c>
      <c r="E128" s="119">
        <v>6</v>
      </c>
      <c r="F128" s="82"/>
      <c r="G128" s="120"/>
      <c r="H128" s="125"/>
    </row>
    <row r="129" spans="1:8" ht="36">
      <c r="A129" s="82"/>
      <c r="B129" s="121">
        <v>502500657</v>
      </c>
      <c r="C129" s="126" t="s">
        <v>160</v>
      </c>
      <c r="D129" s="121" t="s">
        <v>39</v>
      </c>
      <c r="E129" s="119">
        <v>6</v>
      </c>
      <c r="F129" s="82"/>
      <c r="G129" s="120"/>
      <c r="H129" s="125"/>
    </row>
    <row r="130" spans="1:8" ht="36">
      <c r="A130" s="82"/>
      <c r="B130" s="121">
        <v>502600026</v>
      </c>
      <c r="C130" s="129" t="s">
        <v>161</v>
      </c>
      <c r="D130" s="121" t="s">
        <v>39</v>
      </c>
      <c r="E130" s="119">
        <v>3</v>
      </c>
      <c r="F130" s="82"/>
      <c r="G130" s="120"/>
      <c r="H130" s="125"/>
    </row>
    <row r="131" spans="1:8" ht="48">
      <c r="A131" s="82"/>
      <c r="B131" s="121">
        <v>502404897</v>
      </c>
      <c r="C131" s="126" t="s">
        <v>162</v>
      </c>
      <c r="D131" s="121" t="s">
        <v>39</v>
      </c>
      <c r="E131" s="119">
        <v>3</v>
      </c>
      <c r="F131" s="82"/>
      <c r="G131" s="120"/>
      <c r="H131" s="125"/>
    </row>
    <row r="132" spans="1:8" ht="36">
      <c r="A132" s="82"/>
      <c r="B132" s="121">
        <v>502600035</v>
      </c>
      <c r="C132" s="126" t="s">
        <v>163</v>
      </c>
      <c r="D132" s="121" t="s">
        <v>39</v>
      </c>
      <c r="E132" s="119">
        <v>2</v>
      </c>
      <c r="F132" s="82"/>
      <c r="G132" s="120"/>
      <c r="H132" s="125"/>
    </row>
    <row r="133" spans="1:8" ht="36">
      <c r="A133" s="82"/>
      <c r="B133" s="121">
        <v>502401927</v>
      </c>
      <c r="C133" s="126" t="s">
        <v>164</v>
      </c>
      <c r="D133" s="121" t="s">
        <v>39</v>
      </c>
      <c r="E133" s="119">
        <v>1</v>
      </c>
      <c r="F133" s="82"/>
      <c r="G133" s="120"/>
      <c r="H133" s="125"/>
    </row>
    <row r="134" spans="1:8" ht="48">
      <c r="A134" s="82"/>
      <c r="B134" s="121">
        <v>502400878</v>
      </c>
      <c r="C134" s="129" t="s">
        <v>165</v>
      </c>
      <c r="D134" s="119" t="s">
        <v>39</v>
      </c>
      <c r="E134" s="119">
        <v>3</v>
      </c>
      <c r="F134" s="82"/>
      <c r="G134" s="120"/>
      <c r="H134" s="125"/>
    </row>
    <row r="135" spans="1:8" ht="36">
      <c r="A135" s="82"/>
      <c r="B135" s="121">
        <v>502500077</v>
      </c>
      <c r="C135" s="129" t="s">
        <v>166</v>
      </c>
      <c r="D135" s="121" t="s">
        <v>83</v>
      </c>
      <c r="E135" s="119">
        <v>1</v>
      </c>
      <c r="F135" s="82"/>
      <c r="G135" s="120"/>
      <c r="H135" s="125"/>
    </row>
    <row r="136" spans="1:8" ht="60">
      <c r="A136" s="82"/>
      <c r="B136" s="121">
        <v>501300717</v>
      </c>
      <c r="C136" s="129" t="s">
        <v>167</v>
      </c>
      <c r="D136" s="121" t="s">
        <v>47</v>
      </c>
      <c r="E136" s="119">
        <v>435</v>
      </c>
      <c r="F136" s="82"/>
      <c r="G136" s="120"/>
      <c r="H136" s="125"/>
    </row>
    <row r="137" spans="1:8" ht="36">
      <c r="A137" s="82"/>
      <c r="B137" s="127">
        <v>502403622</v>
      </c>
      <c r="C137" s="128" t="s">
        <v>168</v>
      </c>
      <c r="D137" s="124" t="s">
        <v>39</v>
      </c>
      <c r="E137" s="119">
        <v>1</v>
      </c>
      <c r="F137" s="82"/>
      <c r="G137" s="120"/>
      <c r="H137" s="125"/>
    </row>
    <row r="138" spans="1:8" ht="36">
      <c r="A138" s="82"/>
      <c r="B138" s="131">
        <v>502500071</v>
      </c>
      <c r="C138" s="128" t="s">
        <v>169</v>
      </c>
      <c r="D138" s="124" t="s">
        <v>39</v>
      </c>
      <c r="E138" s="119">
        <v>1</v>
      </c>
      <c r="F138" s="82"/>
      <c r="G138" s="120"/>
      <c r="H138" s="125"/>
    </row>
    <row r="139" spans="1:8" ht="48">
      <c r="A139" s="82"/>
      <c r="B139" s="121">
        <v>502404898</v>
      </c>
      <c r="C139" s="126" t="s">
        <v>170</v>
      </c>
      <c r="D139" s="121" t="s">
        <v>39</v>
      </c>
      <c r="E139" s="119">
        <v>3</v>
      </c>
      <c r="F139" s="82"/>
      <c r="G139" s="120"/>
      <c r="H139" s="125"/>
    </row>
    <row r="140" spans="1:8" ht="36">
      <c r="A140" s="82"/>
      <c r="B140" s="127">
        <v>502501001</v>
      </c>
      <c r="C140" s="128" t="s">
        <v>171</v>
      </c>
      <c r="D140" s="124" t="s">
        <v>39</v>
      </c>
      <c r="E140" s="119">
        <v>3</v>
      </c>
      <c r="F140" s="82"/>
      <c r="G140" s="120"/>
      <c r="H140" s="125"/>
    </row>
    <row r="141" spans="1:8" ht="48">
      <c r="A141" s="82"/>
      <c r="B141" s="132">
        <v>502404899</v>
      </c>
      <c r="C141" s="133" t="s">
        <v>172</v>
      </c>
      <c r="D141" s="124" t="s">
        <v>39</v>
      </c>
      <c r="E141" s="119">
        <v>3</v>
      </c>
      <c r="F141" s="82"/>
      <c r="G141" s="120"/>
      <c r="H141" s="125"/>
    </row>
    <row r="142" spans="1:8" ht="36">
      <c r="A142" s="82"/>
      <c r="B142" s="121">
        <v>502501809</v>
      </c>
      <c r="C142" s="126" t="s">
        <v>173</v>
      </c>
      <c r="D142" s="121" t="s">
        <v>39</v>
      </c>
      <c r="E142" s="119">
        <v>3</v>
      </c>
      <c r="F142" s="82"/>
      <c r="G142" s="120"/>
      <c r="H142" s="125"/>
    </row>
    <row r="143" spans="1:8" ht="36">
      <c r="A143" s="82"/>
      <c r="B143" s="127">
        <v>502501387</v>
      </c>
      <c r="C143" s="128" t="s">
        <v>174</v>
      </c>
      <c r="D143" s="124" t="s">
        <v>39</v>
      </c>
      <c r="E143" s="119">
        <v>3</v>
      </c>
      <c r="F143" s="82"/>
      <c r="G143" s="120"/>
      <c r="H143" s="125"/>
    </row>
    <row r="144" spans="1:8" ht="60">
      <c r="A144" s="82"/>
      <c r="B144" s="121">
        <v>501304510</v>
      </c>
      <c r="C144" s="126" t="s">
        <v>175</v>
      </c>
      <c r="D144" s="121" t="s">
        <v>83</v>
      </c>
      <c r="E144" s="119">
        <v>5</v>
      </c>
      <c r="F144" s="82"/>
      <c r="G144" s="120"/>
      <c r="H144" s="125"/>
    </row>
    <row r="145" spans="1:8" ht="60">
      <c r="A145" s="82"/>
      <c r="B145" s="121">
        <v>501306591</v>
      </c>
      <c r="C145" s="137" t="s">
        <v>176</v>
      </c>
      <c r="D145" s="121" t="s">
        <v>39</v>
      </c>
      <c r="E145" s="119">
        <v>4</v>
      </c>
      <c r="F145" s="82"/>
      <c r="G145" s="120"/>
      <c r="H145" s="125"/>
    </row>
    <row r="146" spans="1:8" ht="36">
      <c r="A146" s="82"/>
      <c r="B146" s="127">
        <v>502402916</v>
      </c>
      <c r="C146" s="128" t="s">
        <v>177</v>
      </c>
      <c r="D146" s="124" t="s">
        <v>39</v>
      </c>
      <c r="E146" s="119">
        <v>4</v>
      </c>
      <c r="F146" s="82"/>
      <c r="G146" s="120"/>
      <c r="H146" s="125"/>
    </row>
    <row r="147" spans="1:8" ht="48">
      <c r="A147" s="82"/>
      <c r="B147" s="121">
        <v>502404900</v>
      </c>
      <c r="C147" s="126" t="s">
        <v>178</v>
      </c>
      <c r="D147" s="121" t="s">
        <v>39</v>
      </c>
      <c r="E147" s="119">
        <v>3</v>
      </c>
      <c r="F147" s="82"/>
      <c r="G147" s="120"/>
      <c r="H147" s="125"/>
    </row>
    <row r="148" spans="1:8" ht="48">
      <c r="A148" s="82"/>
      <c r="B148" s="127">
        <v>502404901</v>
      </c>
      <c r="C148" s="128" t="s">
        <v>179</v>
      </c>
      <c r="D148" s="124" t="s">
        <v>39</v>
      </c>
      <c r="E148" s="119">
        <v>3</v>
      </c>
      <c r="F148" s="82"/>
      <c r="G148" s="120"/>
      <c r="H148" s="125"/>
    </row>
    <row r="149" spans="1:8" ht="48">
      <c r="A149" s="82"/>
      <c r="B149" s="121">
        <v>502404586</v>
      </c>
      <c r="C149" s="126" t="s">
        <v>180</v>
      </c>
      <c r="D149" s="121" t="s">
        <v>39</v>
      </c>
      <c r="E149" s="119">
        <v>1</v>
      </c>
      <c r="F149" s="82"/>
      <c r="G149" s="120"/>
      <c r="H149" s="125"/>
    </row>
    <row r="150" spans="1:8" ht="72">
      <c r="A150" s="82"/>
      <c r="B150" s="127">
        <v>501308145</v>
      </c>
      <c r="C150" s="128" t="s">
        <v>181</v>
      </c>
      <c r="D150" s="124" t="s">
        <v>47</v>
      </c>
      <c r="E150" s="119">
        <v>12</v>
      </c>
      <c r="F150" s="82"/>
      <c r="G150" s="120"/>
      <c r="H150" s="125"/>
    </row>
    <row r="151" spans="1:8" ht="48">
      <c r="A151" s="82"/>
      <c r="B151" s="121">
        <v>501302062</v>
      </c>
      <c r="C151" s="126" t="s">
        <v>182</v>
      </c>
      <c r="D151" s="121" t="s">
        <v>39</v>
      </c>
      <c r="E151" s="119">
        <v>1</v>
      </c>
      <c r="F151" s="82"/>
      <c r="G151" s="120"/>
      <c r="H151" s="125"/>
    </row>
    <row r="152" spans="1:8" ht="108">
      <c r="A152" s="82"/>
      <c r="B152" s="121">
        <v>501300245</v>
      </c>
      <c r="C152" s="126" t="s">
        <v>183</v>
      </c>
      <c r="D152" s="121" t="s">
        <v>47</v>
      </c>
      <c r="E152" s="119">
        <v>165</v>
      </c>
      <c r="F152" s="82"/>
      <c r="G152" s="120"/>
      <c r="H152" s="125"/>
    </row>
    <row r="153" spans="1:8" ht="60">
      <c r="A153" s="82"/>
      <c r="B153" s="121">
        <v>502400012</v>
      </c>
      <c r="C153" s="126" t="s">
        <v>184</v>
      </c>
      <c r="D153" s="121" t="s">
        <v>39</v>
      </c>
      <c r="E153" s="119">
        <v>1</v>
      </c>
      <c r="F153" s="82"/>
      <c r="G153" s="120"/>
      <c r="H153" s="125"/>
    </row>
    <row r="154" spans="1:8" ht="60">
      <c r="A154" s="82"/>
      <c r="B154" s="121">
        <v>502404588</v>
      </c>
      <c r="C154" s="126" t="s">
        <v>185</v>
      </c>
      <c r="D154" s="121" t="s">
        <v>39</v>
      </c>
      <c r="E154" s="119">
        <v>12</v>
      </c>
      <c r="F154" s="82"/>
      <c r="G154" s="120"/>
      <c r="H154" s="125"/>
    </row>
    <row r="155" spans="1:8" ht="48">
      <c r="A155" s="82"/>
      <c r="B155" s="121">
        <v>502404589</v>
      </c>
      <c r="C155" s="126" t="s">
        <v>186</v>
      </c>
      <c r="D155" s="121" t="s">
        <v>39</v>
      </c>
      <c r="E155" s="119">
        <v>12</v>
      </c>
      <c r="F155" s="82"/>
      <c r="G155" s="120"/>
      <c r="H155" s="125"/>
    </row>
    <row r="156" spans="1:8" ht="48">
      <c r="A156" s="82"/>
      <c r="B156" s="121">
        <v>502404902</v>
      </c>
      <c r="C156" s="126" t="s">
        <v>187</v>
      </c>
      <c r="D156" s="121" t="s">
        <v>39</v>
      </c>
      <c r="E156" s="119">
        <v>12</v>
      </c>
      <c r="F156" s="82"/>
      <c r="G156" s="120"/>
      <c r="H156" s="125"/>
    </row>
    <row r="157" spans="1:8" ht="48">
      <c r="A157" s="82"/>
      <c r="B157" s="121">
        <v>502500092</v>
      </c>
      <c r="C157" s="126" t="s">
        <v>188</v>
      </c>
      <c r="D157" s="121" t="s">
        <v>47</v>
      </c>
      <c r="E157" s="119">
        <v>45</v>
      </c>
      <c r="F157" s="82"/>
      <c r="G157" s="120"/>
      <c r="H157" s="125"/>
    </row>
    <row r="158" spans="1:8" ht="108">
      <c r="A158" s="82"/>
      <c r="B158" s="121">
        <v>500100048</v>
      </c>
      <c r="C158" s="135" t="s">
        <v>189</v>
      </c>
      <c r="D158" s="124" t="s">
        <v>190</v>
      </c>
      <c r="E158" s="119">
        <v>30</v>
      </c>
      <c r="F158" s="82"/>
      <c r="G158" s="120"/>
      <c r="H158" s="125"/>
    </row>
    <row r="159" spans="1:8" ht="24">
      <c r="A159" s="82"/>
      <c r="B159" s="127">
        <v>210000010</v>
      </c>
      <c r="C159" s="128" t="s">
        <v>191</v>
      </c>
      <c r="D159" s="124" t="s">
        <v>47</v>
      </c>
      <c r="E159" s="119">
        <v>40</v>
      </c>
      <c r="F159" s="82"/>
      <c r="G159" s="120"/>
      <c r="H159" s="125"/>
    </row>
    <row r="160" spans="1:8" ht="24">
      <c r="A160" s="82"/>
      <c r="B160" s="121">
        <v>210000005</v>
      </c>
      <c r="C160" s="126" t="s">
        <v>192</v>
      </c>
      <c r="D160" s="121" t="s">
        <v>85</v>
      </c>
      <c r="E160" s="119">
        <v>2</v>
      </c>
      <c r="F160" s="82"/>
      <c r="G160" s="120"/>
      <c r="H160" s="125"/>
    </row>
    <row r="161" spans="1:8" ht="72">
      <c r="A161" s="82"/>
      <c r="B161" s="127">
        <v>211000022</v>
      </c>
      <c r="C161" s="128" t="s">
        <v>193</v>
      </c>
      <c r="D161" s="124" t="s">
        <v>85</v>
      </c>
      <c r="E161" s="119">
        <v>12</v>
      </c>
      <c r="F161" s="82"/>
      <c r="G161" s="120"/>
      <c r="H161" s="125"/>
    </row>
    <row r="162" spans="1:8" ht="24">
      <c r="A162" s="82"/>
      <c r="B162" s="121">
        <v>211380004</v>
      </c>
      <c r="C162" s="138" t="s">
        <v>194</v>
      </c>
      <c r="D162" s="121" t="s">
        <v>85</v>
      </c>
      <c r="E162" s="119">
        <v>1.5</v>
      </c>
      <c r="F162" s="82"/>
      <c r="G162" s="120"/>
      <c r="H162" s="125"/>
    </row>
    <row r="163" spans="1:8" ht="96">
      <c r="A163" s="82"/>
      <c r="B163" s="127">
        <v>502404903</v>
      </c>
      <c r="C163" s="128" t="s">
        <v>195</v>
      </c>
      <c r="D163" s="124" t="s">
        <v>47</v>
      </c>
      <c r="E163" s="119">
        <v>30</v>
      </c>
      <c r="F163" s="82"/>
      <c r="G163" s="120"/>
      <c r="H163" s="125"/>
    </row>
    <row r="164" spans="1:8" ht="96">
      <c r="A164" s="82"/>
      <c r="B164" s="127">
        <v>502404904</v>
      </c>
      <c r="C164" s="128" t="s">
        <v>196</v>
      </c>
      <c r="D164" s="124" t="s">
        <v>47</v>
      </c>
      <c r="E164" s="119">
        <v>30</v>
      </c>
      <c r="F164" s="82"/>
      <c r="G164" s="120"/>
      <c r="H164" s="125"/>
    </row>
    <row r="165" spans="1:8" ht="48">
      <c r="A165" s="82"/>
      <c r="B165" s="127">
        <v>211300061</v>
      </c>
      <c r="C165" s="128" t="s">
        <v>197</v>
      </c>
      <c r="D165" s="124" t="s">
        <v>85</v>
      </c>
      <c r="E165" s="119">
        <v>3</v>
      </c>
      <c r="F165" s="82"/>
      <c r="G165" s="120"/>
      <c r="H165" s="125"/>
    </row>
    <row r="166" spans="1:8" ht="72">
      <c r="A166" s="82"/>
      <c r="B166" s="121">
        <v>211300127</v>
      </c>
      <c r="C166" s="126" t="s">
        <v>198</v>
      </c>
      <c r="D166" s="121" t="s">
        <v>85</v>
      </c>
      <c r="E166" s="119">
        <v>3</v>
      </c>
      <c r="F166" s="82"/>
      <c r="G166" s="120"/>
      <c r="H166" s="125"/>
    </row>
    <row r="167" spans="1:8" ht="36">
      <c r="A167" s="82"/>
      <c r="B167" s="121">
        <v>210010013</v>
      </c>
      <c r="C167" s="126" t="s">
        <v>199</v>
      </c>
      <c r="D167" s="121" t="s">
        <v>190</v>
      </c>
      <c r="E167" s="119">
        <v>15</v>
      </c>
      <c r="F167" s="82"/>
      <c r="G167" s="120"/>
      <c r="H167" s="125"/>
    </row>
    <row r="168" spans="1:8" ht="24">
      <c r="A168" s="82"/>
      <c r="B168" s="121">
        <v>210010008</v>
      </c>
      <c r="C168" s="126" t="s">
        <v>200</v>
      </c>
      <c r="D168" s="121" t="s">
        <v>85</v>
      </c>
      <c r="E168" s="119">
        <v>3</v>
      </c>
      <c r="F168" s="82"/>
      <c r="G168" s="120"/>
      <c r="H168" s="125"/>
    </row>
    <row r="169" spans="1:8" ht="60">
      <c r="A169" s="82"/>
      <c r="B169" s="127">
        <v>502400458</v>
      </c>
      <c r="C169" s="128" t="s">
        <v>201</v>
      </c>
      <c r="D169" s="124" t="s">
        <v>39</v>
      </c>
      <c r="E169" s="119">
        <v>2</v>
      </c>
      <c r="F169" s="82"/>
      <c r="G169" s="120"/>
      <c r="H169" s="125"/>
    </row>
    <row r="170" spans="1:8" ht="36">
      <c r="A170" s="82"/>
      <c r="B170" s="121">
        <v>502404905</v>
      </c>
      <c r="C170" s="129" t="s">
        <v>202</v>
      </c>
      <c r="D170" s="121" t="s">
        <v>39</v>
      </c>
      <c r="E170" s="119">
        <v>3</v>
      </c>
      <c r="F170" s="82"/>
      <c r="G170" s="120"/>
      <c r="H170" s="125"/>
    </row>
    <row r="171" spans="1:8" ht="48">
      <c r="A171" s="82"/>
      <c r="B171" s="121">
        <v>501304001</v>
      </c>
      <c r="C171" s="126" t="s">
        <v>203</v>
      </c>
      <c r="D171" s="121" t="s">
        <v>39</v>
      </c>
      <c r="E171" s="119">
        <v>6</v>
      </c>
      <c r="F171" s="82"/>
      <c r="G171" s="120"/>
      <c r="H171" s="125"/>
    </row>
    <row r="172" spans="1:8" ht="36">
      <c r="A172" s="82"/>
      <c r="B172" s="121">
        <v>502404906</v>
      </c>
      <c r="C172" s="126" t="s">
        <v>204</v>
      </c>
      <c r="D172" s="121" t="s">
        <v>39</v>
      </c>
      <c r="E172" s="119">
        <v>3</v>
      </c>
      <c r="F172" s="82"/>
      <c r="G172" s="120"/>
      <c r="H172" s="125"/>
    </row>
    <row r="173" spans="1:8" ht="36">
      <c r="A173" s="82"/>
      <c r="B173" s="121">
        <v>502404907</v>
      </c>
      <c r="C173" s="129" t="s">
        <v>205</v>
      </c>
      <c r="D173" s="121" t="s">
        <v>39</v>
      </c>
      <c r="E173" s="119">
        <v>3</v>
      </c>
      <c r="F173" s="82"/>
      <c r="G173" s="120"/>
      <c r="H173" s="125"/>
    </row>
    <row r="174" spans="1:8" ht="48">
      <c r="A174" s="82"/>
      <c r="B174" s="121">
        <v>502404908</v>
      </c>
      <c r="C174" s="126" t="s">
        <v>206</v>
      </c>
      <c r="D174" s="121" t="s">
        <v>39</v>
      </c>
      <c r="E174" s="119">
        <v>9</v>
      </c>
      <c r="F174" s="82"/>
      <c r="G174" s="120"/>
      <c r="H174" s="125"/>
    </row>
    <row r="175" spans="1:8" ht="36">
      <c r="A175" s="82"/>
      <c r="B175" s="121">
        <v>502404909</v>
      </c>
      <c r="C175" s="126" t="s">
        <v>207</v>
      </c>
      <c r="D175" s="121" t="s">
        <v>39</v>
      </c>
      <c r="E175" s="119">
        <v>3</v>
      </c>
      <c r="F175" s="82"/>
      <c r="G175" s="120"/>
      <c r="H175" s="125"/>
    </row>
    <row r="176" spans="1:8" ht="36">
      <c r="A176" s="82"/>
      <c r="B176" s="121">
        <v>502402912</v>
      </c>
      <c r="C176" s="126" t="s">
        <v>208</v>
      </c>
      <c r="D176" s="121" t="s">
        <v>39</v>
      </c>
      <c r="E176" s="119">
        <v>20</v>
      </c>
      <c r="F176" s="82"/>
      <c r="G176" s="120"/>
      <c r="H176" s="125"/>
    </row>
    <row r="177" spans="1:8" ht="72">
      <c r="A177" s="82"/>
      <c r="B177" s="127">
        <v>502404910</v>
      </c>
      <c r="C177" s="128" t="s">
        <v>209</v>
      </c>
      <c r="D177" s="124" t="s">
        <v>39</v>
      </c>
      <c r="E177" s="119">
        <v>1</v>
      </c>
      <c r="F177" s="82"/>
      <c r="G177" s="120"/>
      <c r="H177" s="125"/>
    </row>
    <row r="178" spans="1:8">
      <c r="A178" s="82"/>
      <c r="B178" s="82" t="s">
        <v>210</v>
      </c>
      <c r="C178" s="130" t="s">
        <v>211</v>
      </c>
      <c r="D178" s="121"/>
      <c r="E178" s="119"/>
      <c r="F178" s="82"/>
      <c r="G178" s="120"/>
      <c r="H178" s="125"/>
    </row>
    <row r="179" spans="1:8" ht="24">
      <c r="A179" s="82"/>
      <c r="B179" s="121">
        <v>502500015</v>
      </c>
      <c r="C179" s="129" t="s">
        <v>212</v>
      </c>
      <c r="D179" s="121" t="s">
        <v>39</v>
      </c>
      <c r="E179" s="119">
        <v>1</v>
      </c>
      <c r="F179" s="82"/>
      <c r="G179" s="120"/>
      <c r="H179" s="125"/>
    </row>
    <row r="180" spans="1:8" ht="60">
      <c r="A180" s="82"/>
      <c r="B180" s="121">
        <v>502403968</v>
      </c>
      <c r="C180" s="126" t="s">
        <v>213</v>
      </c>
      <c r="D180" s="121" t="s">
        <v>39</v>
      </c>
      <c r="E180" s="119">
        <v>1</v>
      </c>
      <c r="F180" s="82"/>
      <c r="G180" s="120"/>
      <c r="H180" s="125"/>
    </row>
    <row r="181" spans="1:8" ht="24">
      <c r="A181" s="82"/>
      <c r="B181" s="121">
        <v>502500151</v>
      </c>
      <c r="C181" s="126" t="s">
        <v>214</v>
      </c>
      <c r="D181" s="121" t="s">
        <v>215</v>
      </c>
      <c r="E181" s="119">
        <v>50</v>
      </c>
      <c r="F181" s="82"/>
      <c r="G181" s="120"/>
      <c r="H181" s="125"/>
    </row>
    <row r="182" spans="1:8">
      <c r="A182" s="82"/>
      <c r="B182" s="82" t="s">
        <v>216</v>
      </c>
      <c r="C182" s="130" t="s">
        <v>217</v>
      </c>
      <c r="D182" s="121"/>
      <c r="E182" s="119"/>
      <c r="F182" s="82"/>
      <c r="G182" s="120"/>
      <c r="H182" s="125"/>
    </row>
    <row r="183" spans="1:8" ht="48">
      <c r="A183" s="82"/>
      <c r="B183" s="121">
        <v>502500092</v>
      </c>
      <c r="C183" s="129" t="s">
        <v>188</v>
      </c>
      <c r="D183" s="119" t="s">
        <v>47</v>
      </c>
      <c r="E183" s="119">
        <v>210</v>
      </c>
      <c r="F183" s="82"/>
      <c r="G183" s="120"/>
      <c r="H183" s="125"/>
    </row>
    <row r="184" spans="1:8" ht="60">
      <c r="A184" s="82"/>
      <c r="B184" s="121">
        <v>502400163</v>
      </c>
      <c r="C184" s="129" t="s">
        <v>218</v>
      </c>
      <c r="D184" s="121" t="s">
        <v>47</v>
      </c>
      <c r="E184" s="119">
        <v>216</v>
      </c>
      <c r="F184" s="82"/>
      <c r="G184" s="120"/>
      <c r="H184" s="125"/>
    </row>
    <row r="185" spans="1:8" ht="36">
      <c r="A185" s="82"/>
      <c r="B185" s="121">
        <v>501500026</v>
      </c>
      <c r="C185" s="129" t="s">
        <v>219</v>
      </c>
      <c r="D185" s="121" t="s">
        <v>39</v>
      </c>
      <c r="E185" s="119">
        <v>1</v>
      </c>
      <c r="F185" s="82"/>
      <c r="G185" s="120"/>
      <c r="H185" s="125"/>
    </row>
    <row r="186" spans="1:8" ht="36">
      <c r="A186" s="82"/>
      <c r="B186" s="127">
        <v>501500024</v>
      </c>
      <c r="C186" s="128" t="s">
        <v>220</v>
      </c>
      <c r="D186" s="124" t="s">
        <v>39</v>
      </c>
      <c r="E186" s="119">
        <v>3</v>
      </c>
      <c r="F186" s="82"/>
      <c r="G186" s="120"/>
      <c r="H186" s="125"/>
    </row>
    <row r="187" spans="1:8" ht="48">
      <c r="A187" s="82"/>
      <c r="B187" s="131">
        <v>290410213</v>
      </c>
      <c r="C187" s="128" t="s">
        <v>221</v>
      </c>
      <c r="D187" s="124" t="s">
        <v>39</v>
      </c>
      <c r="E187" s="119">
        <v>3</v>
      </c>
      <c r="F187" s="82"/>
      <c r="G187" s="120"/>
      <c r="H187" s="125"/>
    </row>
    <row r="188" spans="1:8" ht="48">
      <c r="A188" s="82"/>
      <c r="B188" s="121">
        <v>501304001</v>
      </c>
      <c r="C188" s="126" t="s">
        <v>203</v>
      </c>
      <c r="D188" s="121" t="s">
        <v>39</v>
      </c>
      <c r="E188" s="119">
        <v>6</v>
      </c>
      <c r="F188" s="82"/>
      <c r="G188" s="120"/>
      <c r="H188" s="125"/>
    </row>
    <row r="189" spans="1:8" ht="60">
      <c r="A189" s="82"/>
      <c r="B189" s="127">
        <v>501302567</v>
      </c>
      <c r="C189" s="128" t="s">
        <v>222</v>
      </c>
      <c r="D189" s="124" t="s">
        <v>39</v>
      </c>
      <c r="E189" s="119">
        <v>3</v>
      </c>
      <c r="F189" s="82"/>
      <c r="G189" s="120"/>
      <c r="H189" s="125"/>
    </row>
    <row r="190" spans="1:8" ht="48">
      <c r="A190" s="82"/>
      <c r="B190" s="132">
        <v>290410214</v>
      </c>
      <c r="C190" s="133" t="s">
        <v>223</v>
      </c>
      <c r="D190" s="124" t="s">
        <v>39</v>
      </c>
      <c r="E190" s="119">
        <v>6</v>
      </c>
      <c r="F190" s="82"/>
      <c r="G190" s="120"/>
      <c r="H190" s="125"/>
    </row>
    <row r="191" spans="1:8" ht="168">
      <c r="A191" s="82"/>
      <c r="B191" s="121">
        <v>502404116</v>
      </c>
      <c r="C191" s="126" t="s">
        <v>224</v>
      </c>
      <c r="D191" s="121" t="s">
        <v>39</v>
      </c>
      <c r="E191" s="119">
        <v>2</v>
      </c>
      <c r="F191" s="82"/>
      <c r="G191" s="120"/>
      <c r="H191" s="125"/>
    </row>
    <row r="192" spans="1:8" ht="48">
      <c r="A192" s="82"/>
      <c r="B192" s="127">
        <v>290410215</v>
      </c>
      <c r="C192" s="128" t="s">
        <v>225</v>
      </c>
      <c r="D192" s="124" t="s">
        <v>39</v>
      </c>
      <c r="E192" s="119">
        <v>1</v>
      </c>
      <c r="F192" s="82"/>
      <c r="G192" s="120"/>
      <c r="H192" s="125"/>
    </row>
    <row r="193" spans="1:8" ht="36">
      <c r="A193" s="82"/>
      <c r="B193" s="121">
        <v>502400602</v>
      </c>
      <c r="C193" s="126" t="s">
        <v>226</v>
      </c>
      <c r="D193" s="121" t="s">
        <v>39</v>
      </c>
      <c r="E193" s="119">
        <v>3</v>
      </c>
      <c r="F193" s="82"/>
      <c r="G193" s="120"/>
      <c r="H193" s="125"/>
    </row>
    <row r="194" spans="1:8" ht="72">
      <c r="A194" s="82"/>
      <c r="B194" s="121">
        <v>501306160</v>
      </c>
      <c r="C194" s="137" t="s">
        <v>227</v>
      </c>
      <c r="D194" s="121" t="s">
        <v>39</v>
      </c>
      <c r="E194" s="119">
        <v>1</v>
      </c>
      <c r="F194" s="82"/>
      <c r="G194" s="120"/>
      <c r="H194" s="125"/>
    </row>
    <row r="195" spans="1:8" ht="144">
      <c r="A195" s="82"/>
      <c r="B195" s="127">
        <v>502400707</v>
      </c>
      <c r="C195" s="128" t="s">
        <v>228</v>
      </c>
      <c r="D195" s="124" t="s">
        <v>39</v>
      </c>
      <c r="E195" s="119">
        <v>1</v>
      </c>
      <c r="F195" s="82"/>
      <c r="G195" s="120"/>
      <c r="H195" s="125"/>
    </row>
    <row r="196" spans="1:8" ht="72">
      <c r="A196" s="82"/>
      <c r="B196" s="121">
        <v>502403796</v>
      </c>
      <c r="C196" s="126" t="s">
        <v>229</v>
      </c>
      <c r="D196" s="121" t="s">
        <v>39</v>
      </c>
      <c r="E196" s="119">
        <v>1</v>
      </c>
      <c r="F196" s="82"/>
      <c r="G196" s="120"/>
      <c r="H196" s="125"/>
    </row>
    <row r="197" spans="1:8" ht="84">
      <c r="A197" s="82"/>
      <c r="B197" s="127">
        <v>502402283</v>
      </c>
      <c r="C197" s="128" t="s">
        <v>230</v>
      </c>
      <c r="D197" s="124" t="s">
        <v>39</v>
      </c>
      <c r="E197" s="119">
        <v>2</v>
      </c>
      <c r="F197" s="82"/>
      <c r="G197" s="120"/>
      <c r="H197" s="125"/>
    </row>
    <row r="198" spans="1:8" ht="48">
      <c r="A198" s="82"/>
      <c r="B198" s="121">
        <v>502404911</v>
      </c>
      <c r="C198" s="126" t="s">
        <v>231</v>
      </c>
      <c r="D198" s="121" t="s">
        <v>39</v>
      </c>
      <c r="E198" s="119">
        <v>16</v>
      </c>
      <c r="F198" s="82"/>
      <c r="G198" s="120"/>
      <c r="H198" s="125"/>
    </row>
    <row r="199" spans="1:8" ht="60">
      <c r="A199" s="82"/>
      <c r="B199" s="127">
        <v>502404588</v>
      </c>
      <c r="C199" s="128" t="s">
        <v>185</v>
      </c>
      <c r="D199" s="124" t="s">
        <v>39</v>
      </c>
      <c r="E199" s="119">
        <v>16</v>
      </c>
      <c r="F199" s="82"/>
      <c r="G199" s="120"/>
      <c r="H199" s="125"/>
    </row>
    <row r="200" spans="1:8" ht="24">
      <c r="A200" s="82"/>
      <c r="B200" s="82" t="s">
        <v>232</v>
      </c>
      <c r="C200" s="130" t="s">
        <v>233</v>
      </c>
      <c r="D200" s="121"/>
      <c r="E200" s="119"/>
      <c r="F200" s="82"/>
      <c r="G200" s="120"/>
      <c r="H200" s="125"/>
    </row>
    <row r="201" spans="1:8" ht="336">
      <c r="A201" s="82"/>
      <c r="B201" s="121">
        <v>290410216</v>
      </c>
      <c r="C201" s="126" t="s">
        <v>234</v>
      </c>
      <c r="D201" s="121" t="s">
        <v>39</v>
      </c>
      <c r="E201" s="119">
        <v>1</v>
      </c>
      <c r="F201" s="82"/>
      <c r="G201" s="120"/>
      <c r="H201" s="125"/>
    </row>
    <row r="202" spans="1:8" ht="192">
      <c r="A202" s="82"/>
      <c r="B202" s="121">
        <v>290410217</v>
      </c>
      <c r="C202" s="126" t="s">
        <v>235</v>
      </c>
      <c r="D202" s="121" t="s">
        <v>39</v>
      </c>
      <c r="E202" s="119">
        <v>2</v>
      </c>
      <c r="F202" s="82"/>
      <c r="G202" s="120"/>
      <c r="H202" s="125"/>
    </row>
    <row r="203" spans="1:8" ht="36">
      <c r="A203" s="82"/>
      <c r="B203" s="82" t="s">
        <v>236</v>
      </c>
      <c r="C203" s="130" t="s">
        <v>237</v>
      </c>
      <c r="D203" s="121"/>
      <c r="E203" s="119"/>
      <c r="F203" s="82"/>
      <c r="G203" s="120"/>
      <c r="H203" s="125"/>
    </row>
    <row r="204" spans="1:8" ht="96">
      <c r="A204" s="82"/>
      <c r="B204" s="121">
        <v>290410218</v>
      </c>
      <c r="C204" s="126" t="s">
        <v>238</v>
      </c>
      <c r="D204" s="121" t="s">
        <v>39</v>
      </c>
      <c r="E204" s="119">
        <v>1</v>
      </c>
      <c r="F204" s="82"/>
      <c r="G204" s="120"/>
      <c r="H204" s="125"/>
    </row>
    <row r="205" spans="1:8" ht="108">
      <c r="A205" s="82"/>
      <c r="B205" s="121">
        <v>502400068</v>
      </c>
      <c r="C205" s="126" t="s">
        <v>239</v>
      </c>
      <c r="D205" s="121" t="s">
        <v>47</v>
      </c>
      <c r="E205" s="119">
        <v>3</v>
      </c>
      <c r="F205" s="82"/>
      <c r="G205" s="120"/>
      <c r="H205" s="125"/>
    </row>
    <row r="206" spans="1:8" ht="36">
      <c r="A206" s="82"/>
      <c r="B206" s="121">
        <v>501400011</v>
      </c>
      <c r="C206" s="126" t="s">
        <v>240</v>
      </c>
      <c r="D206" s="121" t="s">
        <v>39</v>
      </c>
      <c r="E206" s="119">
        <v>2</v>
      </c>
      <c r="F206" s="82"/>
      <c r="G206" s="120"/>
      <c r="H206" s="125"/>
    </row>
    <row r="207" spans="1:8" ht="48">
      <c r="A207" s="82"/>
      <c r="B207" s="121">
        <v>501400028</v>
      </c>
      <c r="C207" s="135" t="s">
        <v>241</v>
      </c>
      <c r="D207" s="124" t="s">
        <v>39</v>
      </c>
      <c r="E207" s="119">
        <v>2</v>
      </c>
      <c r="F207" s="82"/>
      <c r="G207" s="120"/>
      <c r="H207" s="125"/>
    </row>
    <row r="208" spans="1:8" ht="48">
      <c r="A208" s="82"/>
      <c r="B208" s="127">
        <v>501400037</v>
      </c>
      <c r="C208" s="128" t="s">
        <v>242</v>
      </c>
      <c r="D208" s="124" t="s">
        <v>39</v>
      </c>
      <c r="E208" s="119">
        <v>2</v>
      </c>
      <c r="F208" s="82"/>
      <c r="G208" s="120"/>
      <c r="H208" s="125"/>
    </row>
    <row r="209" spans="1:8" ht="60">
      <c r="A209" s="82"/>
      <c r="B209" s="121">
        <v>502400848</v>
      </c>
      <c r="C209" s="126" t="s">
        <v>243</v>
      </c>
      <c r="D209" s="121" t="s">
        <v>39</v>
      </c>
      <c r="E209" s="119">
        <v>5</v>
      </c>
      <c r="F209" s="82"/>
      <c r="G209" s="120"/>
      <c r="H209" s="125"/>
    </row>
    <row r="210" spans="1:8" ht="84">
      <c r="A210" s="82"/>
      <c r="B210" s="127">
        <v>502400045</v>
      </c>
      <c r="C210" s="128" t="s">
        <v>244</v>
      </c>
      <c r="D210" s="124" t="s">
        <v>47</v>
      </c>
      <c r="E210" s="119">
        <v>15</v>
      </c>
      <c r="F210" s="82"/>
      <c r="G210" s="120"/>
      <c r="H210" s="125"/>
    </row>
    <row r="211" spans="1:8" ht="84">
      <c r="A211" s="82"/>
      <c r="B211" s="121">
        <v>502400044</v>
      </c>
      <c r="C211" s="138" t="s">
        <v>245</v>
      </c>
      <c r="D211" s="121" t="s">
        <v>47</v>
      </c>
      <c r="E211" s="119">
        <v>15</v>
      </c>
      <c r="F211" s="82"/>
      <c r="G211" s="120"/>
      <c r="H211" s="125"/>
    </row>
    <row r="212" spans="1:8" ht="84">
      <c r="A212" s="82"/>
      <c r="B212" s="127">
        <v>290410219</v>
      </c>
      <c r="C212" s="128" t="s">
        <v>246</v>
      </c>
      <c r="D212" s="124" t="s">
        <v>39</v>
      </c>
      <c r="E212" s="119">
        <v>6</v>
      </c>
      <c r="F212" s="82"/>
      <c r="G212" s="120"/>
      <c r="H212" s="125"/>
    </row>
    <row r="213" spans="1:8" ht="60">
      <c r="A213" s="82"/>
      <c r="B213" s="127">
        <v>502404799</v>
      </c>
      <c r="C213" s="128" t="s">
        <v>247</v>
      </c>
      <c r="D213" s="124" t="s">
        <v>39</v>
      </c>
      <c r="E213" s="119">
        <v>2</v>
      </c>
      <c r="F213" s="82"/>
      <c r="G213" s="120"/>
      <c r="H213" s="125"/>
    </row>
    <row r="214" spans="1:8" ht="60">
      <c r="A214" s="82"/>
      <c r="B214" s="127">
        <v>501303218</v>
      </c>
      <c r="C214" s="128" t="s">
        <v>248</v>
      </c>
      <c r="D214" s="124" t="s">
        <v>39</v>
      </c>
      <c r="E214" s="119">
        <v>3</v>
      </c>
      <c r="F214" s="82"/>
      <c r="G214" s="120"/>
      <c r="H214" s="125"/>
    </row>
    <row r="215" spans="1:8" ht="24">
      <c r="A215" s="82"/>
      <c r="B215" s="82" t="s">
        <v>249</v>
      </c>
      <c r="C215" s="130" t="s">
        <v>250</v>
      </c>
      <c r="D215" s="121"/>
      <c r="E215" s="119"/>
      <c r="F215" s="82"/>
      <c r="G215" s="120"/>
      <c r="H215" s="125"/>
    </row>
    <row r="216" spans="1:8" ht="48">
      <c r="A216" s="82"/>
      <c r="B216" s="121">
        <v>502500092</v>
      </c>
      <c r="C216" s="126" t="s">
        <v>188</v>
      </c>
      <c r="D216" s="121" t="s">
        <v>47</v>
      </c>
      <c r="E216" s="119">
        <v>75</v>
      </c>
      <c r="F216" s="82"/>
      <c r="G216" s="120"/>
      <c r="H216" s="125"/>
    </row>
    <row r="217" spans="1:8" ht="48">
      <c r="A217" s="82"/>
      <c r="B217" s="121">
        <v>240300359</v>
      </c>
      <c r="C217" s="126" t="s">
        <v>251</v>
      </c>
      <c r="D217" s="121" t="s">
        <v>39</v>
      </c>
      <c r="E217" s="119">
        <v>4</v>
      </c>
      <c r="F217" s="82"/>
      <c r="G217" s="120"/>
      <c r="H217" s="125"/>
    </row>
    <row r="218" spans="1:8" ht="48">
      <c r="A218" s="82"/>
      <c r="B218" s="127">
        <v>502700348</v>
      </c>
      <c r="C218" s="128" t="s">
        <v>252</v>
      </c>
      <c r="D218" s="124" t="s">
        <v>39</v>
      </c>
      <c r="E218" s="119">
        <v>4</v>
      </c>
      <c r="F218" s="82"/>
      <c r="G218" s="120"/>
      <c r="H218" s="125"/>
    </row>
    <row r="219" spans="1:8" ht="36">
      <c r="A219" s="82"/>
      <c r="B219" s="121">
        <v>502700008</v>
      </c>
      <c r="C219" s="129" t="s">
        <v>253</v>
      </c>
      <c r="D219" s="121" t="s">
        <v>39</v>
      </c>
      <c r="E219" s="119">
        <v>2</v>
      </c>
      <c r="F219" s="82"/>
      <c r="G219" s="120"/>
      <c r="H219" s="125"/>
    </row>
    <row r="220" spans="1:8" ht="60">
      <c r="A220" s="82"/>
      <c r="B220" s="121">
        <v>290410220</v>
      </c>
      <c r="C220" s="126" t="s">
        <v>254</v>
      </c>
      <c r="D220" s="121" t="s">
        <v>39</v>
      </c>
      <c r="E220" s="119">
        <v>4</v>
      </c>
      <c r="F220" s="82"/>
      <c r="G220" s="120"/>
      <c r="H220" s="125"/>
    </row>
    <row r="221" spans="1:8" ht="60">
      <c r="A221" s="82"/>
      <c r="B221" s="121">
        <v>290410221</v>
      </c>
      <c r="C221" s="126" t="s">
        <v>255</v>
      </c>
      <c r="D221" s="121" t="s">
        <v>39</v>
      </c>
      <c r="E221" s="119">
        <v>4</v>
      </c>
      <c r="F221" s="82"/>
      <c r="G221" s="120"/>
      <c r="H221" s="125"/>
    </row>
    <row r="222" spans="1:8" ht="108">
      <c r="A222" s="82"/>
      <c r="B222" s="121">
        <v>500200001</v>
      </c>
      <c r="C222" s="129" t="s">
        <v>256</v>
      </c>
      <c r="D222" s="121" t="s">
        <v>85</v>
      </c>
      <c r="E222" s="119">
        <v>6</v>
      </c>
      <c r="F222" s="82"/>
      <c r="G222" s="120"/>
      <c r="H222" s="125"/>
    </row>
    <row r="223" spans="1:8" ht="120">
      <c r="A223" s="82"/>
      <c r="B223" s="121">
        <v>500200546</v>
      </c>
      <c r="C223" s="126" t="s">
        <v>257</v>
      </c>
      <c r="D223" s="121" t="s">
        <v>85</v>
      </c>
      <c r="E223" s="119">
        <v>6</v>
      </c>
      <c r="F223" s="82"/>
      <c r="G223" s="120"/>
      <c r="H223" s="125"/>
    </row>
    <row r="224" spans="1:8" ht="24">
      <c r="A224" s="82"/>
      <c r="B224" s="82" t="s">
        <v>258</v>
      </c>
      <c r="C224" s="130" t="s">
        <v>259</v>
      </c>
      <c r="D224" s="121"/>
      <c r="E224" s="119"/>
      <c r="F224" s="82"/>
      <c r="G224" s="120"/>
      <c r="H224" s="125"/>
    </row>
    <row r="225" spans="1:8" ht="96">
      <c r="A225" s="82"/>
      <c r="B225" s="121">
        <v>502400084</v>
      </c>
      <c r="C225" s="126" t="s">
        <v>260</v>
      </c>
      <c r="D225" s="121" t="s">
        <v>47</v>
      </c>
      <c r="E225" s="119">
        <v>52.8</v>
      </c>
      <c r="F225" s="82"/>
      <c r="G225" s="120"/>
      <c r="H225" s="125"/>
    </row>
    <row r="226" spans="1:8" ht="96">
      <c r="A226" s="82"/>
      <c r="B226" s="127">
        <v>502400080</v>
      </c>
      <c r="C226" s="128" t="s">
        <v>261</v>
      </c>
      <c r="D226" s="124" t="s">
        <v>47</v>
      </c>
      <c r="E226" s="119">
        <v>29.6</v>
      </c>
      <c r="F226" s="82"/>
      <c r="G226" s="120"/>
      <c r="H226" s="125"/>
    </row>
    <row r="227" spans="1:8" ht="96">
      <c r="A227" s="82"/>
      <c r="B227" s="121">
        <v>502400079</v>
      </c>
      <c r="C227" s="126" t="s">
        <v>262</v>
      </c>
      <c r="D227" s="121" t="s">
        <v>47</v>
      </c>
      <c r="E227" s="119">
        <v>238.32</v>
      </c>
      <c r="F227" s="82"/>
      <c r="G227" s="120"/>
      <c r="H227" s="125"/>
    </row>
    <row r="228" spans="1:8" ht="48">
      <c r="A228" s="82"/>
      <c r="B228" s="121">
        <v>501304555</v>
      </c>
      <c r="C228" s="129" t="s">
        <v>263</v>
      </c>
      <c r="D228" s="121" t="s">
        <v>47</v>
      </c>
      <c r="E228" s="119">
        <v>10</v>
      </c>
      <c r="F228" s="82"/>
      <c r="G228" s="120"/>
      <c r="H228" s="125"/>
    </row>
    <row r="229" spans="1:8" ht="48">
      <c r="A229" s="82"/>
      <c r="B229" s="121">
        <v>501305806</v>
      </c>
      <c r="C229" s="126" t="s">
        <v>264</v>
      </c>
      <c r="D229" s="121" t="s">
        <v>39</v>
      </c>
      <c r="E229" s="119">
        <v>4</v>
      </c>
      <c r="F229" s="82"/>
      <c r="G229" s="120"/>
      <c r="H229" s="125"/>
    </row>
    <row r="230" spans="1:8" ht="84">
      <c r="A230" s="82"/>
      <c r="B230" s="121">
        <v>502400051</v>
      </c>
      <c r="C230" s="126" t="s">
        <v>265</v>
      </c>
      <c r="D230" s="121" t="s">
        <v>47</v>
      </c>
      <c r="E230" s="119">
        <v>62.8</v>
      </c>
      <c r="F230" s="82"/>
      <c r="G230" s="120"/>
      <c r="H230" s="125"/>
    </row>
    <row r="231" spans="1:8" ht="36">
      <c r="A231" s="82"/>
      <c r="B231" s="121">
        <v>501306361</v>
      </c>
      <c r="C231" s="126" t="s">
        <v>266</v>
      </c>
      <c r="D231" s="121" t="s">
        <v>39</v>
      </c>
      <c r="E231" s="119">
        <v>8</v>
      </c>
      <c r="F231" s="82"/>
      <c r="G231" s="120"/>
      <c r="H231" s="125"/>
    </row>
    <row r="232" spans="1:8" ht="48">
      <c r="A232" s="82"/>
      <c r="B232" s="121">
        <v>290410222</v>
      </c>
      <c r="C232" s="129" t="s">
        <v>267</v>
      </c>
      <c r="D232" s="119" t="s">
        <v>39</v>
      </c>
      <c r="E232" s="119">
        <v>2</v>
      </c>
      <c r="F232" s="82"/>
      <c r="G232" s="120"/>
      <c r="H232" s="125"/>
    </row>
    <row r="233" spans="1:8" ht="36">
      <c r="A233" s="82"/>
      <c r="B233" s="121">
        <v>501500029</v>
      </c>
      <c r="C233" s="129" t="s">
        <v>268</v>
      </c>
      <c r="D233" s="121" t="s">
        <v>39</v>
      </c>
      <c r="E233" s="119">
        <v>100</v>
      </c>
      <c r="F233" s="82"/>
      <c r="G233" s="120"/>
      <c r="H233" s="125"/>
    </row>
    <row r="234" spans="1:8" ht="36">
      <c r="A234" s="82"/>
      <c r="B234" s="121">
        <v>501500020</v>
      </c>
      <c r="C234" s="129" t="s">
        <v>269</v>
      </c>
      <c r="D234" s="121" t="s">
        <v>39</v>
      </c>
      <c r="E234" s="119">
        <v>10</v>
      </c>
      <c r="F234" s="82"/>
      <c r="G234" s="120"/>
      <c r="H234" s="125"/>
    </row>
    <row r="235" spans="1:8" ht="36">
      <c r="A235" s="82"/>
      <c r="B235" s="127">
        <v>501900084</v>
      </c>
      <c r="C235" s="128" t="s">
        <v>270</v>
      </c>
      <c r="D235" s="124" t="s">
        <v>39</v>
      </c>
      <c r="E235" s="119">
        <v>10</v>
      </c>
      <c r="F235" s="82"/>
      <c r="G235" s="120"/>
      <c r="H235" s="125"/>
    </row>
    <row r="236" spans="1:8" ht="48">
      <c r="A236" s="82"/>
      <c r="B236" s="131">
        <v>290410223</v>
      </c>
      <c r="C236" s="128" t="s">
        <v>271</v>
      </c>
      <c r="D236" s="124" t="s">
        <v>39</v>
      </c>
      <c r="E236" s="119">
        <v>10</v>
      </c>
      <c r="F236" s="82"/>
      <c r="G236" s="120"/>
      <c r="H236" s="125"/>
    </row>
    <row r="237" spans="1:8" ht="60">
      <c r="A237" s="82"/>
      <c r="B237" s="121">
        <v>502500960</v>
      </c>
      <c r="C237" s="126" t="s">
        <v>272</v>
      </c>
      <c r="D237" s="121" t="s">
        <v>39</v>
      </c>
      <c r="E237" s="119">
        <v>20</v>
      </c>
      <c r="F237" s="82"/>
      <c r="G237" s="120"/>
      <c r="H237" s="125"/>
    </row>
    <row r="238" spans="1:8" ht="36">
      <c r="A238" s="82"/>
      <c r="B238" s="127">
        <v>501306115</v>
      </c>
      <c r="C238" s="128" t="s">
        <v>273</v>
      </c>
      <c r="D238" s="124" t="s">
        <v>39</v>
      </c>
      <c r="E238" s="119">
        <v>20</v>
      </c>
      <c r="F238" s="82"/>
      <c r="G238" s="120"/>
      <c r="H238" s="125"/>
    </row>
    <row r="239" spans="1:8" ht="84">
      <c r="A239" s="82"/>
      <c r="B239" s="132">
        <v>502400046</v>
      </c>
      <c r="C239" s="133" t="s">
        <v>274</v>
      </c>
      <c r="D239" s="124" t="s">
        <v>47</v>
      </c>
      <c r="E239" s="119">
        <v>121.2</v>
      </c>
      <c r="F239" s="82"/>
      <c r="G239" s="120"/>
      <c r="H239" s="125"/>
    </row>
    <row r="240" spans="1:8" ht="84">
      <c r="A240" s="82"/>
      <c r="B240" s="121">
        <v>502400045</v>
      </c>
      <c r="C240" s="126" t="s">
        <v>244</v>
      </c>
      <c r="D240" s="121" t="s">
        <v>47</v>
      </c>
      <c r="E240" s="119">
        <v>139.77000000000001</v>
      </c>
      <c r="F240" s="82"/>
      <c r="G240" s="120"/>
      <c r="H240" s="125"/>
    </row>
    <row r="241" spans="1:8" ht="72">
      <c r="A241" s="82"/>
      <c r="B241" s="127">
        <v>502404803</v>
      </c>
      <c r="C241" s="128" t="s">
        <v>275</v>
      </c>
      <c r="D241" s="124" t="s">
        <v>39</v>
      </c>
      <c r="E241" s="119">
        <v>14</v>
      </c>
      <c r="F241" s="82"/>
      <c r="G241" s="120"/>
      <c r="H241" s="125"/>
    </row>
    <row r="242" spans="1:8" ht="72">
      <c r="A242" s="82"/>
      <c r="B242" s="121">
        <v>502404804</v>
      </c>
      <c r="C242" s="126" t="s">
        <v>276</v>
      </c>
      <c r="D242" s="121" t="s">
        <v>39</v>
      </c>
      <c r="E242" s="119">
        <v>14</v>
      </c>
      <c r="F242" s="82"/>
      <c r="G242" s="120"/>
      <c r="H242" s="125"/>
    </row>
    <row r="243" spans="1:8" ht="84">
      <c r="A243" s="82"/>
      <c r="B243" s="121">
        <v>502400043</v>
      </c>
      <c r="C243" s="137" t="s">
        <v>277</v>
      </c>
      <c r="D243" s="121" t="s">
        <v>47</v>
      </c>
      <c r="E243" s="119">
        <v>1627.9</v>
      </c>
      <c r="F243" s="82"/>
      <c r="G243" s="120"/>
      <c r="H243" s="125"/>
    </row>
    <row r="244" spans="1:8" ht="84">
      <c r="A244" s="82"/>
      <c r="B244" s="127">
        <v>502400044</v>
      </c>
      <c r="C244" s="128" t="s">
        <v>245</v>
      </c>
      <c r="D244" s="124" t="s">
        <v>47</v>
      </c>
      <c r="E244" s="119">
        <v>700</v>
      </c>
      <c r="F244" s="82"/>
      <c r="G244" s="120"/>
      <c r="H244" s="125"/>
    </row>
    <row r="245" spans="1:8" ht="24">
      <c r="A245" s="82"/>
      <c r="B245" s="82" t="s">
        <v>278</v>
      </c>
      <c r="C245" s="130" t="s">
        <v>279</v>
      </c>
      <c r="D245" s="121"/>
      <c r="E245" s="119"/>
      <c r="F245" s="82"/>
      <c r="G245" s="120"/>
      <c r="H245" s="125"/>
    </row>
    <row r="246" spans="1:8" ht="108">
      <c r="A246" s="82"/>
      <c r="B246" s="127">
        <v>502402841</v>
      </c>
      <c r="C246" s="128" t="s">
        <v>280</v>
      </c>
      <c r="D246" s="124" t="s">
        <v>39</v>
      </c>
      <c r="E246" s="119">
        <v>1</v>
      </c>
      <c r="F246" s="82"/>
      <c r="G246" s="120"/>
      <c r="H246" s="125"/>
    </row>
    <row r="247" spans="1:8" ht="96">
      <c r="A247" s="82"/>
      <c r="B247" s="121">
        <v>501304925</v>
      </c>
      <c r="C247" s="126" t="s">
        <v>281</v>
      </c>
      <c r="D247" s="121" t="s">
        <v>39</v>
      </c>
      <c r="E247" s="119">
        <v>1</v>
      </c>
      <c r="F247" s="82"/>
      <c r="G247" s="120"/>
      <c r="H247" s="125"/>
    </row>
    <row r="248" spans="1:8" ht="72">
      <c r="A248" s="82"/>
      <c r="B248" s="127">
        <v>501307858</v>
      </c>
      <c r="C248" s="128" t="s">
        <v>282</v>
      </c>
      <c r="D248" s="124" t="s">
        <v>39</v>
      </c>
      <c r="E248" s="119">
        <v>1</v>
      </c>
      <c r="F248" s="82"/>
      <c r="G248" s="120"/>
      <c r="H248" s="125"/>
    </row>
    <row r="249" spans="1:8" ht="72">
      <c r="A249" s="82"/>
      <c r="B249" s="121">
        <v>501300064</v>
      </c>
      <c r="C249" s="126" t="s">
        <v>283</v>
      </c>
      <c r="D249" s="121" t="s">
        <v>39</v>
      </c>
      <c r="E249" s="119">
        <v>11</v>
      </c>
      <c r="F249" s="82"/>
      <c r="G249" s="120"/>
      <c r="H249" s="125"/>
    </row>
    <row r="250" spans="1:8" ht="72">
      <c r="A250" s="82"/>
      <c r="B250" s="121">
        <v>501300065</v>
      </c>
      <c r="C250" s="126" t="s">
        <v>284</v>
      </c>
      <c r="D250" s="121" t="s">
        <v>39</v>
      </c>
      <c r="E250" s="119">
        <v>2</v>
      </c>
      <c r="F250" s="82"/>
      <c r="G250" s="120"/>
      <c r="H250" s="125"/>
    </row>
    <row r="251" spans="1:8" ht="60">
      <c r="A251" s="82"/>
      <c r="B251" s="121">
        <v>501306217</v>
      </c>
      <c r="C251" s="126" t="s">
        <v>285</v>
      </c>
      <c r="D251" s="121" t="s">
        <v>39</v>
      </c>
      <c r="E251" s="119">
        <v>1</v>
      </c>
      <c r="F251" s="82"/>
      <c r="G251" s="120"/>
      <c r="H251" s="125"/>
    </row>
    <row r="252" spans="1:8" ht="36">
      <c r="A252" s="82"/>
      <c r="B252" s="121">
        <v>501500030</v>
      </c>
      <c r="C252" s="126" t="s">
        <v>286</v>
      </c>
      <c r="D252" s="121" t="s">
        <v>39</v>
      </c>
      <c r="E252" s="119">
        <v>4</v>
      </c>
      <c r="F252" s="82"/>
      <c r="G252" s="120"/>
      <c r="H252" s="125"/>
    </row>
    <row r="253" spans="1:8" ht="60">
      <c r="A253" s="82"/>
      <c r="B253" s="121">
        <v>502404807</v>
      </c>
      <c r="C253" s="126" t="s">
        <v>287</v>
      </c>
      <c r="D253" s="121" t="s">
        <v>39</v>
      </c>
      <c r="E253" s="119">
        <v>11</v>
      </c>
      <c r="F253" s="82"/>
      <c r="G253" s="120"/>
      <c r="H253" s="125"/>
    </row>
    <row r="254" spans="1:8" ht="96">
      <c r="A254" s="82"/>
      <c r="B254" s="121">
        <v>501302122</v>
      </c>
      <c r="C254" s="126" t="s">
        <v>288</v>
      </c>
      <c r="D254" s="121" t="s">
        <v>39</v>
      </c>
      <c r="E254" s="119">
        <v>11</v>
      </c>
      <c r="F254" s="82"/>
      <c r="G254" s="120"/>
      <c r="H254" s="125"/>
    </row>
    <row r="255" spans="1:8" ht="156">
      <c r="A255" s="82"/>
      <c r="B255" s="121">
        <v>501301994</v>
      </c>
      <c r="C255" s="126" t="s">
        <v>289</v>
      </c>
      <c r="D255" s="121" t="s">
        <v>68</v>
      </c>
      <c r="E255" s="119">
        <v>11</v>
      </c>
      <c r="F255" s="82"/>
      <c r="G255" s="120"/>
      <c r="H255" s="125"/>
    </row>
    <row r="256" spans="1:8" ht="96">
      <c r="A256" s="82"/>
      <c r="B256" s="121">
        <v>501307752</v>
      </c>
      <c r="C256" s="135" t="s">
        <v>290</v>
      </c>
      <c r="D256" s="124" t="s">
        <v>39</v>
      </c>
      <c r="E256" s="119">
        <v>5</v>
      </c>
      <c r="F256" s="82"/>
      <c r="G256" s="120"/>
      <c r="H256" s="125"/>
    </row>
    <row r="257" spans="1:8" ht="60">
      <c r="A257" s="82"/>
      <c r="B257" s="127">
        <v>502404808</v>
      </c>
      <c r="C257" s="128" t="s">
        <v>291</v>
      </c>
      <c r="D257" s="124" t="s">
        <v>39</v>
      </c>
      <c r="E257" s="119">
        <v>10</v>
      </c>
      <c r="F257" s="82"/>
      <c r="G257" s="120"/>
      <c r="H257" s="125"/>
    </row>
    <row r="258" spans="1:8" ht="144">
      <c r="A258" s="82"/>
      <c r="B258" s="121">
        <v>501300001</v>
      </c>
      <c r="C258" s="126" t="s">
        <v>292</v>
      </c>
      <c r="D258" s="121" t="s">
        <v>68</v>
      </c>
      <c r="E258" s="119">
        <v>22</v>
      </c>
      <c r="F258" s="82"/>
      <c r="G258" s="120"/>
      <c r="H258" s="125"/>
    </row>
    <row r="259" spans="1:8" ht="72">
      <c r="A259" s="82"/>
      <c r="B259" s="127">
        <v>502404809</v>
      </c>
      <c r="C259" s="128" t="s">
        <v>293</v>
      </c>
      <c r="D259" s="124" t="s">
        <v>39</v>
      </c>
      <c r="E259" s="119">
        <v>2</v>
      </c>
      <c r="F259" s="82"/>
      <c r="G259" s="120"/>
      <c r="H259" s="125"/>
    </row>
    <row r="260" spans="1:8" ht="120">
      <c r="A260" s="82"/>
      <c r="B260" s="121">
        <v>501307567</v>
      </c>
      <c r="C260" s="138" t="s">
        <v>294</v>
      </c>
      <c r="D260" s="121" t="s">
        <v>39</v>
      </c>
      <c r="E260" s="119">
        <v>7</v>
      </c>
      <c r="F260" s="82"/>
      <c r="G260" s="120"/>
      <c r="H260" s="125"/>
    </row>
    <row r="261" spans="1:8" ht="96">
      <c r="A261" s="82"/>
      <c r="B261" s="127">
        <v>502404082</v>
      </c>
      <c r="C261" s="128" t="s">
        <v>295</v>
      </c>
      <c r="D261" s="124" t="s">
        <v>39</v>
      </c>
      <c r="E261" s="119">
        <v>8</v>
      </c>
      <c r="F261" s="82"/>
      <c r="G261" s="120"/>
      <c r="H261" s="125"/>
    </row>
    <row r="262" spans="1:8" ht="84">
      <c r="A262" s="82"/>
      <c r="B262" s="127">
        <v>502501327</v>
      </c>
      <c r="C262" s="128" t="s">
        <v>296</v>
      </c>
      <c r="D262" s="124" t="s">
        <v>39</v>
      </c>
      <c r="E262" s="119">
        <v>8</v>
      </c>
      <c r="F262" s="82"/>
      <c r="G262" s="120"/>
      <c r="H262" s="125"/>
    </row>
    <row r="263" spans="1:8" ht="84">
      <c r="A263" s="82"/>
      <c r="B263" s="127">
        <v>502400122</v>
      </c>
      <c r="C263" s="128" t="s">
        <v>297</v>
      </c>
      <c r="D263" s="124" t="s">
        <v>39</v>
      </c>
      <c r="E263" s="119">
        <v>4</v>
      </c>
      <c r="F263" s="82"/>
      <c r="G263" s="120"/>
      <c r="H263" s="125"/>
    </row>
    <row r="264" spans="1:8" ht="156">
      <c r="A264" s="82"/>
      <c r="B264" s="121">
        <v>501803102</v>
      </c>
      <c r="C264" s="126" t="s">
        <v>298</v>
      </c>
      <c r="D264" s="121" t="s">
        <v>39</v>
      </c>
      <c r="E264" s="119">
        <v>1</v>
      </c>
      <c r="F264" s="82"/>
      <c r="G264" s="120"/>
      <c r="H264" s="125"/>
    </row>
    <row r="265" spans="1:8" ht="96">
      <c r="A265" s="82"/>
      <c r="B265" s="121">
        <v>502404912</v>
      </c>
      <c r="C265" s="126" t="s">
        <v>299</v>
      </c>
      <c r="D265" s="121" t="s">
        <v>39</v>
      </c>
      <c r="E265" s="119">
        <v>1</v>
      </c>
      <c r="F265" s="82"/>
      <c r="G265" s="120"/>
      <c r="H265" s="125"/>
    </row>
    <row r="266" spans="1:8" ht="96">
      <c r="A266" s="82"/>
      <c r="B266" s="121">
        <v>501308288</v>
      </c>
      <c r="C266" s="126" t="s">
        <v>300</v>
      </c>
      <c r="D266" s="121" t="s">
        <v>39</v>
      </c>
      <c r="E266" s="119">
        <v>1</v>
      </c>
      <c r="F266" s="82"/>
      <c r="G266" s="120"/>
      <c r="H266" s="125"/>
    </row>
    <row r="267" spans="1:8" ht="108">
      <c r="A267" s="82"/>
      <c r="B267" s="127">
        <v>502404810</v>
      </c>
      <c r="C267" s="128" t="s">
        <v>301</v>
      </c>
      <c r="D267" s="124" t="s">
        <v>39</v>
      </c>
      <c r="E267" s="119">
        <v>1</v>
      </c>
      <c r="F267" s="82"/>
      <c r="G267" s="120"/>
      <c r="H267" s="125"/>
    </row>
    <row r="268" spans="1:8">
      <c r="A268" s="82"/>
      <c r="B268" s="82" t="s">
        <v>302</v>
      </c>
      <c r="C268" s="116" t="s">
        <v>303</v>
      </c>
      <c r="D268" s="121"/>
      <c r="E268" s="119"/>
      <c r="F268" s="82"/>
      <c r="G268" s="120"/>
      <c r="H268" s="125"/>
    </row>
    <row r="269" spans="1:8" ht="48">
      <c r="A269" s="82"/>
      <c r="B269" s="121">
        <v>501307699</v>
      </c>
      <c r="C269" s="126" t="s">
        <v>304</v>
      </c>
      <c r="D269" s="121" t="s">
        <v>47</v>
      </c>
      <c r="E269" s="119">
        <v>59.9</v>
      </c>
      <c r="F269" s="82"/>
      <c r="G269" s="120"/>
      <c r="H269" s="125"/>
    </row>
    <row r="270" spans="1:8" ht="84">
      <c r="A270" s="82"/>
      <c r="B270" s="121">
        <v>502400044</v>
      </c>
      <c r="C270" s="126" t="s">
        <v>245</v>
      </c>
      <c r="D270" s="121" t="s">
        <v>47</v>
      </c>
      <c r="E270" s="119">
        <v>178.8</v>
      </c>
      <c r="F270" s="82"/>
      <c r="G270" s="120"/>
      <c r="H270" s="125"/>
    </row>
    <row r="271" spans="1:8" ht="144">
      <c r="A271" s="82"/>
      <c r="B271" s="121">
        <v>501300001</v>
      </c>
      <c r="C271" s="129" t="s">
        <v>292</v>
      </c>
      <c r="D271" s="121" t="s">
        <v>68</v>
      </c>
      <c r="E271" s="119">
        <v>7</v>
      </c>
      <c r="F271" s="82"/>
      <c r="G271" s="120"/>
      <c r="H271" s="125"/>
    </row>
    <row r="272" spans="1:8" ht="156">
      <c r="A272" s="82"/>
      <c r="B272" s="121">
        <v>501300002</v>
      </c>
      <c r="C272" s="126" t="s">
        <v>305</v>
      </c>
      <c r="D272" s="121" t="s">
        <v>68</v>
      </c>
      <c r="E272" s="119">
        <v>8</v>
      </c>
      <c r="F272" s="82"/>
      <c r="G272" s="120"/>
      <c r="H272" s="125"/>
    </row>
    <row r="273" spans="1:8" ht="60">
      <c r="A273" s="82"/>
      <c r="B273" s="121">
        <v>501300057</v>
      </c>
      <c r="C273" s="126" t="s">
        <v>306</v>
      </c>
      <c r="D273" s="121" t="s">
        <v>39</v>
      </c>
      <c r="E273" s="119">
        <v>1</v>
      </c>
      <c r="F273" s="82"/>
      <c r="G273" s="120"/>
      <c r="H273" s="125"/>
    </row>
    <row r="274" spans="1:8" ht="72">
      <c r="A274" s="82"/>
      <c r="B274" s="121">
        <v>501300450</v>
      </c>
      <c r="C274" s="126" t="s">
        <v>307</v>
      </c>
      <c r="D274" s="121" t="s">
        <v>39</v>
      </c>
      <c r="E274" s="119">
        <v>1</v>
      </c>
      <c r="F274" s="82"/>
      <c r="G274" s="120"/>
      <c r="H274" s="125"/>
    </row>
    <row r="275" spans="1:8" ht="108">
      <c r="A275" s="82"/>
      <c r="B275" s="127">
        <v>502404913</v>
      </c>
      <c r="C275" s="128" t="s">
        <v>308</v>
      </c>
      <c r="D275" s="124" t="s">
        <v>39</v>
      </c>
      <c r="E275" s="119">
        <v>2</v>
      </c>
      <c r="F275" s="82"/>
      <c r="G275" s="120"/>
      <c r="H275" s="125"/>
    </row>
    <row r="276" spans="1:8" ht="108">
      <c r="A276" s="82"/>
      <c r="B276" s="121">
        <v>501307847</v>
      </c>
      <c r="C276" s="126" t="s">
        <v>309</v>
      </c>
      <c r="D276" s="121" t="s">
        <v>39</v>
      </c>
      <c r="E276" s="119">
        <v>4</v>
      </c>
      <c r="F276" s="82"/>
      <c r="G276" s="120"/>
      <c r="H276" s="125"/>
    </row>
    <row r="277" spans="1:8">
      <c r="A277" s="82"/>
      <c r="B277" s="82" t="s">
        <v>310</v>
      </c>
      <c r="C277" s="116" t="s">
        <v>311</v>
      </c>
      <c r="D277" s="121"/>
      <c r="E277" s="119"/>
      <c r="F277" s="82"/>
      <c r="G277" s="120"/>
      <c r="H277" s="125"/>
    </row>
    <row r="278" spans="1:8" ht="72">
      <c r="A278" s="82"/>
      <c r="B278" s="121">
        <v>240300360</v>
      </c>
      <c r="C278" s="126" t="s">
        <v>312</v>
      </c>
      <c r="D278" s="121" t="s">
        <v>47</v>
      </c>
      <c r="E278" s="119">
        <v>35</v>
      </c>
      <c r="F278" s="82"/>
      <c r="G278" s="120"/>
      <c r="H278" s="125"/>
    </row>
    <row r="279" spans="1:8" ht="168">
      <c r="A279" s="82"/>
      <c r="B279" s="121">
        <v>270010150</v>
      </c>
      <c r="C279" s="126" t="s">
        <v>313</v>
      </c>
      <c r="D279" s="121" t="s">
        <v>39</v>
      </c>
      <c r="E279" s="119">
        <v>1</v>
      </c>
      <c r="F279" s="82"/>
      <c r="G279" s="120"/>
      <c r="H279" s="125"/>
    </row>
    <row r="280" spans="1:8" ht="132">
      <c r="A280" s="82"/>
      <c r="B280" s="121">
        <v>270010151</v>
      </c>
      <c r="C280" s="126" t="s">
        <v>314</v>
      </c>
      <c r="D280" s="121" t="s">
        <v>39</v>
      </c>
      <c r="E280" s="119">
        <v>2</v>
      </c>
      <c r="F280" s="82"/>
      <c r="G280" s="120"/>
      <c r="H280" s="125"/>
    </row>
    <row r="281" spans="1:8" ht="132">
      <c r="A281" s="82"/>
      <c r="B281" s="121">
        <v>270010152</v>
      </c>
      <c r="C281" s="129" t="s">
        <v>315</v>
      </c>
      <c r="D281" s="119" t="s">
        <v>39</v>
      </c>
      <c r="E281" s="119">
        <v>1</v>
      </c>
      <c r="F281" s="82"/>
      <c r="G281" s="120"/>
      <c r="H281" s="125"/>
    </row>
    <row r="282" spans="1:8" ht="144">
      <c r="A282" s="82"/>
      <c r="B282" s="121">
        <v>501104908</v>
      </c>
      <c r="C282" s="129" t="s">
        <v>316</v>
      </c>
      <c r="D282" s="121" t="s">
        <v>39</v>
      </c>
      <c r="E282" s="119">
        <v>1</v>
      </c>
      <c r="F282" s="82"/>
      <c r="G282" s="120"/>
      <c r="H282" s="125"/>
    </row>
    <row r="283" spans="1:8" ht="144">
      <c r="A283" s="82"/>
      <c r="B283" s="121">
        <v>501104909</v>
      </c>
      <c r="C283" s="129" t="s">
        <v>317</v>
      </c>
      <c r="D283" s="121" t="s">
        <v>39</v>
      </c>
      <c r="E283" s="119">
        <v>1</v>
      </c>
      <c r="F283" s="82"/>
      <c r="G283" s="120"/>
      <c r="H283" s="125"/>
    </row>
    <row r="284" spans="1:8" ht="84">
      <c r="A284" s="82"/>
      <c r="B284" s="127">
        <v>240300361</v>
      </c>
      <c r="C284" s="128" t="s">
        <v>318</v>
      </c>
      <c r="D284" s="124" t="s">
        <v>190</v>
      </c>
      <c r="E284" s="119">
        <v>31.5</v>
      </c>
      <c r="F284" s="82"/>
      <c r="G284" s="120"/>
      <c r="H284" s="125"/>
    </row>
    <row r="285" spans="1:8" ht="96">
      <c r="A285" s="82"/>
      <c r="B285" s="131">
        <v>231400333</v>
      </c>
      <c r="C285" s="128" t="s">
        <v>319</v>
      </c>
      <c r="D285" s="124" t="s">
        <v>39</v>
      </c>
      <c r="E285" s="119">
        <v>1</v>
      </c>
      <c r="F285" s="82"/>
      <c r="G285" s="120"/>
      <c r="H285" s="125"/>
    </row>
    <row r="286" spans="1:8" ht="84">
      <c r="A286" s="82"/>
      <c r="B286" s="121">
        <v>231300252</v>
      </c>
      <c r="C286" s="126" t="s">
        <v>320</v>
      </c>
      <c r="D286" s="121" t="s">
        <v>39</v>
      </c>
      <c r="E286" s="119">
        <v>1</v>
      </c>
      <c r="F286" s="82"/>
      <c r="G286" s="120"/>
      <c r="H286" s="125"/>
    </row>
    <row r="287" spans="1:8">
      <c r="A287" s="82"/>
      <c r="B287" s="122" t="s">
        <v>321</v>
      </c>
      <c r="C287" s="123" t="s">
        <v>322</v>
      </c>
      <c r="D287" s="124"/>
      <c r="E287" s="119"/>
      <c r="F287" s="82"/>
      <c r="G287" s="120"/>
      <c r="H287" s="125"/>
    </row>
    <row r="288" spans="1:8">
      <c r="A288" s="82"/>
      <c r="B288" s="132">
        <v>210050001</v>
      </c>
      <c r="C288" s="133" t="s">
        <v>323</v>
      </c>
      <c r="D288" s="124" t="s">
        <v>190</v>
      </c>
      <c r="E288" s="119">
        <v>434.6</v>
      </c>
      <c r="F288" s="82"/>
      <c r="G288" s="120"/>
      <c r="H288" s="125"/>
    </row>
    <row r="289" spans="1:8" ht="72">
      <c r="A289" s="82"/>
      <c r="B289" s="121">
        <v>211000022</v>
      </c>
      <c r="C289" s="126" t="s">
        <v>193</v>
      </c>
      <c r="D289" s="121" t="s">
        <v>85</v>
      </c>
      <c r="E289" s="119">
        <v>670.8</v>
      </c>
      <c r="F289" s="82"/>
      <c r="G289" s="120"/>
      <c r="H289" s="125"/>
    </row>
    <row r="290" spans="1:8" ht="108">
      <c r="A290" s="82"/>
      <c r="B290" s="127">
        <v>211300153</v>
      </c>
      <c r="C290" s="128" t="s">
        <v>324</v>
      </c>
      <c r="D290" s="124" t="s">
        <v>85</v>
      </c>
      <c r="E290" s="119">
        <v>139.32</v>
      </c>
      <c r="F290" s="82"/>
      <c r="G290" s="120"/>
      <c r="H290" s="125"/>
    </row>
    <row r="291" spans="1:8" ht="84">
      <c r="A291" s="82"/>
      <c r="B291" s="121">
        <v>240300362</v>
      </c>
      <c r="C291" s="126" t="s">
        <v>325</v>
      </c>
      <c r="D291" s="121" t="s">
        <v>190</v>
      </c>
      <c r="E291" s="119">
        <v>264</v>
      </c>
      <c r="F291" s="82"/>
      <c r="G291" s="120"/>
      <c r="H291" s="125"/>
    </row>
    <row r="292" spans="1:8" ht="60">
      <c r="A292" s="82"/>
      <c r="B292" s="121">
        <v>240200014</v>
      </c>
      <c r="C292" s="137" t="s">
        <v>326</v>
      </c>
      <c r="D292" s="121" t="s">
        <v>190</v>
      </c>
      <c r="E292" s="119">
        <v>128.86000000000001</v>
      </c>
      <c r="F292" s="82"/>
      <c r="G292" s="120"/>
      <c r="H292" s="125"/>
    </row>
    <row r="293" spans="1:8" ht="60">
      <c r="A293" s="82"/>
      <c r="B293" s="127">
        <v>241000019</v>
      </c>
      <c r="C293" s="128" t="s">
        <v>327</v>
      </c>
      <c r="D293" s="124" t="s">
        <v>190</v>
      </c>
      <c r="E293" s="119">
        <v>128.86000000000001</v>
      </c>
      <c r="F293" s="82"/>
      <c r="G293" s="120"/>
      <c r="H293" s="125"/>
    </row>
    <row r="294" spans="1:8" ht="120">
      <c r="A294" s="82"/>
      <c r="B294" s="121">
        <v>500400037</v>
      </c>
      <c r="C294" s="126" t="s">
        <v>328</v>
      </c>
      <c r="D294" s="121" t="s">
        <v>47</v>
      </c>
      <c r="E294" s="119">
        <v>291.60000000000002</v>
      </c>
      <c r="F294" s="82"/>
      <c r="G294" s="120"/>
      <c r="H294" s="125"/>
    </row>
    <row r="295" spans="1:8" ht="48">
      <c r="A295" s="82"/>
      <c r="B295" s="127">
        <v>211380003</v>
      </c>
      <c r="C295" s="128" t="s">
        <v>329</v>
      </c>
      <c r="D295" s="124" t="s">
        <v>330</v>
      </c>
      <c r="E295" s="119">
        <v>240</v>
      </c>
      <c r="F295" s="82"/>
      <c r="G295" s="120"/>
      <c r="H295" s="125"/>
    </row>
    <row r="296" spans="1:8" ht="48">
      <c r="A296" s="82"/>
      <c r="B296" s="121">
        <v>211300091</v>
      </c>
      <c r="C296" s="126" t="s">
        <v>331</v>
      </c>
      <c r="D296" s="121" t="s">
        <v>85</v>
      </c>
      <c r="E296" s="119">
        <v>56</v>
      </c>
      <c r="F296" s="82"/>
      <c r="G296" s="120"/>
      <c r="H296" s="125"/>
    </row>
    <row r="297" spans="1:8" ht="72">
      <c r="A297" s="82"/>
      <c r="B297" s="127">
        <v>210010054</v>
      </c>
      <c r="C297" s="128" t="s">
        <v>332</v>
      </c>
      <c r="D297" s="124" t="s">
        <v>190</v>
      </c>
      <c r="E297" s="119">
        <v>120</v>
      </c>
      <c r="F297" s="82"/>
      <c r="G297" s="120"/>
      <c r="H297" s="125"/>
    </row>
    <row r="298" spans="1:8" ht="84">
      <c r="A298" s="82"/>
      <c r="B298" s="121">
        <v>280190175</v>
      </c>
      <c r="C298" s="126" t="s">
        <v>333</v>
      </c>
      <c r="D298" s="121" t="s">
        <v>39</v>
      </c>
      <c r="E298" s="119">
        <v>1</v>
      </c>
      <c r="F298" s="82"/>
      <c r="G298" s="120"/>
      <c r="H298" s="125"/>
    </row>
    <row r="299" spans="1:8" ht="36">
      <c r="A299" s="82"/>
      <c r="B299" s="121">
        <v>501104910</v>
      </c>
      <c r="C299" s="126" t="s">
        <v>334</v>
      </c>
      <c r="D299" s="121" t="s">
        <v>39</v>
      </c>
      <c r="E299" s="119">
        <v>1</v>
      </c>
      <c r="F299" s="82"/>
      <c r="G299" s="120"/>
      <c r="H299" s="125"/>
    </row>
    <row r="300" spans="1:8" ht="36">
      <c r="A300" s="82"/>
      <c r="B300" s="121">
        <v>501104911</v>
      </c>
      <c r="C300" s="126" t="s">
        <v>335</v>
      </c>
      <c r="D300" s="121" t="s">
        <v>39</v>
      </c>
      <c r="E300" s="119">
        <v>1</v>
      </c>
      <c r="F300" s="82"/>
      <c r="G300" s="120"/>
      <c r="H300" s="125"/>
    </row>
    <row r="301" spans="1:8" ht="204">
      <c r="A301" s="82"/>
      <c r="B301" s="121">
        <v>500904401</v>
      </c>
      <c r="C301" s="126" t="s">
        <v>336</v>
      </c>
      <c r="D301" s="121" t="s">
        <v>39</v>
      </c>
      <c r="E301" s="119">
        <v>1</v>
      </c>
      <c r="F301" s="82"/>
      <c r="G301" s="120"/>
      <c r="H301" s="125"/>
    </row>
    <row r="302" spans="1:8" ht="144">
      <c r="A302" s="82"/>
      <c r="B302" s="121">
        <v>500904402</v>
      </c>
      <c r="C302" s="126" t="s">
        <v>337</v>
      </c>
      <c r="D302" s="121" t="s">
        <v>39</v>
      </c>
      <c r="E302" s="119">
        <v>1</v>
      </c>
      <c r="F302" s="82"/>
      <c r="G302" s="120"/>
      <c r="H302" s="125"/>
    </row>
    <row r="303" spans="1:8" ht="21.75" thickBot="1">
      <c r="A303" s="32"/>
      <c r="B303" s="32"/>
      <c r="C303" s="32"/>
      <c r="D303" s="32"/>
      <c r="E303" s="139"/>
      <c r="F303" s="32"/>
      <c r="G303" s="140" t="s">
        <v>29</v>
      </c>
      <c r="H303" s="141"/>
    </row>
    <row r="304" spans="1:8" ht="3" customHeight="1" thickTop="1">
      <c r="A304" s="32"/>
      <c r="B304" s="32"/>
      <c r="C304" s="32"/>
      <c r="D304" s="32"/>
      <c r="E304" s="139"/>
      <c r="F304" s="32"/>
      <c r="G304" s="142"/>
      <c r="H304" s="32"/>
    </row>
    <row r="305" spans="1:15" ht="12.75" customHeight="1">
      <c r="A305" s="32"/>
      <c r="B305" s="143" t="s">
        <v>30</v>
      </c>
      <c r="C305" s="144"/>
      <c r="D305" s="144"/>
      <c r="E305" s="144"/>
      <c r="F305" s="144"/>
      <c r="G305" s="144"/>
      <c r="H305" s="145"/>
      <c r="I305" s="12"/>
      <c r="J305" s="12"/>
      <c r="K305" s="12"/>
      <c r="L305" s="12"/>
      <c r="M305" s="12"/>
      <c r="N305" s="12"/>
      <c r="O305" s="12"/>
    </row>
  </sheetData>
  <mergeCells count="17">
    <mergeCell ref="F12:G13"/>
    <mergeCell ref="H12:H13"/>
    <mergeCell ref="B305:H305"/>
    <mergeCell ref="A7:B7"/>
    <mergeCell ref="D6:F7"/>
    <mergeCell ref="A10:H11"/>
    <mergeCell ref="A12:A14"/>
    <mergeCell ref="B12:B14"/>
    <mergeCell ref="C12:C14"/>
    <mergeCell ref="D12:D14"/>
    <mergeCell ref="E12:E14"/>
    <mergeCell ref="A1:H1"/>
    <mergeCell ref="A2:H2"/>
    <mergeCell ref="A3:H3"/>
    <mergeCell ref="A6:C6"/>
    <mergeCell ref="A8:C9"/>
    <mergeCell ref="D8:E9"/>
  </mergeCells>
  <conditionalFormatting sqref="B19:D19">
    <cfRule type="expression" dxfId="614" priority="2316">
      <formula>$E19="CANCELADO"</formula>
    </cfRule>
  </conditionalFormatting>
  <conditionalFormatting sqref="D19">
    <cfRule type="expression" dxfId="613" priority="2315">
      <formula>$E19="V"</formula>
    </cfRule>
  </conditionalFormatting>
  <conditionalFormatting sqref="B19:D19">
    <cfRule type="expression" dxfId="612" priority="2314">
      <formula>$E19="No usar"</formula>
    </cfRule>
  </conditionalFormatting>
  <conditionalFormatting sqref="B20:D20">
    <cfRule type="expression" dxfId="611" priority="2313">
      <formula>$E20="CANCELADO"</formula>
    </cfRule>
  </conditionalFormatting>
  <conditionalFormatting sqref="D20">
    <cfRule type="expression" dxfId="610" priority="2312">
      <formula>$E20="V"</formula>
    </cfRule>
  </conditionalFormatting>
  <conditionalFormatting sqref="B20:D20">
    <cfRule type="expression" dxfId="609" priority="2311">
      <formula>$E20="No usar"</formula>
    </cfRule>
  </conditionalFormatting>
  <conditionalFormatting sqref="B21:D21">
    <cfRule type="expression" dxfId="608" priority="2310">
      <formula>$E21="CANCELADO"</formula>
    </cfRule>
  </conditionalFormatting>
  <conditionalFormatting sqref="D21">
    <cfRule type="expression" dxfId="607" priority="2309">
      <formula>$E21="V"</formula>
    </cfRule>
  </conditionalFormatting>
  <conditionalFormatting sqref="B21:D21">
    <cfRule type="expression" dxfId="606" priority="2308">
      <formula>$E21="No usar"</formula>
    </cfRule>
  </conditionalFormatting>
  <conditionalFormatting sqref="B23:D23">
    <cfRule type="expression" dxfId="605" priority="2307">
      <formula>$E23="CANCELADO"</formula>
    </cfRule>
  </conditionalFormatting>
  <conditionalFormatting sqref="D23">
    <cfRule type="expression" dxfId="604" priority="2306">
      <formula>$E23="V"</formula>
    </cfRule>
  </conditionalFormatting>
  <conditionalFormatting sqref="B23:D23">
    <cfRule type="expression" dxfId="603" priority="2305">
      <formula>$E23="No usar"</formula>
    </cfRule>
  </conditionalFormatting>
  <conditionalFormatting sqref="B24:D24">
    <cfRule type="expression" dxfId="602" priority="2304">
      <formula>$E24="CANCELADO"</formula>
    </cfRule>
  </conditionalFormatting>
  <conditionalFormatting sqref="D24">
    <cfRule type="expression" dxfId="601" priority="2303">
      <formula>$E24="V"</formula>
    </cfRule>
  </conditionalFormatting>
  <conditionalFormatting sqref="B24:D24">
    <cfRule type="expression" dxfId="600" priority="2302">
      <formula>$E24="No usar"</formula>
    </cfRule>
  </conditionalFormatting>
  <conditionalFormatting sqref="B25:D25">
    <cfRule type="expression" dxfId="599" priority="2301">
      <formula>$E25="CANCELADO"</formula>
    </cfRule>
  </conditionalFormatting>
  <conditionalFormatting sqref="D25">
    <cfRule type="expression" dxfId="598" priority="2300">
      <formula>$E25="V"</formula>
    </cfRule>
  </conditionalFormatting>
  <conditionalFormatting sqref="B25:D25">
    <cfRule type="expression" dxfId="597" priority="2299">
      <formula>$E25="No usar"</formula>
    </cfRule>
  </conditionalFormatting>
  <conditionalFormatting sqref="B38:D38">
    <cfRule type="expression" dxfId="596" priority="2260">
      <formula>$E38="No usar"</formula>
    </cfRule>
  </conditionalFormatting>
  <conditionalFormatting sqref="B41:D41">
    <cfRule type="expression" dxfId="595" priority="2257">
      <formula>$E41="No usar"</formula>
    </cfRule>
  </conditionalFormatting>
  <conditionalFormatting sqref="B26:D26">
    <cfRule type="expression" dxfId="594" priority="2298">
      <formula>$E26="CANCELADO"</formula>
    </cfRule>
  </conditionalFormatting>
  <conditionalFormatting sqref="D26">
    <cfRule type="expression" dxfId="593" priority="2297">
      <formula>$E26="V"</formula>
    </cfRule>
  </conditionalFormatting>
  <conditionalFormatting sqref="B26:D26">
    <cfRule type="expression" dxfId="592" priority="2296">
      <formula>$E26="No usar"</formula>
    </cfRule>
  </conditionalFormatting>
  <conditionalFormatting sqref="B43:D43">
    <cfRule type="expression" dxfId="591" priority="2251">
      <formula>$E43="No usar"</formula>
    </cfRule>
  </conditionalFormatting>
  <conditionalFormatting sqref="B47:D47">
    <cfRule type="expression" dxfId="590" priority="2245">
      <formula>$E47="No usar"</formula>
    </cfRule>
  </conditionalFormatting>
  <conditionalFormatting sqref="B27:D27">
    <cfRule type="expression" dxfId="589" priority="2295">
      <formula>$E27="CANCELADO"</formula>
    </cfRule>
  </conditionalFormatting>
  <conditionalFormatting sqref="D27">
    <cfRule type="expression" dxfId="588" priority="2294">
      <formula>$E27="V"</formula>
    </cfRule>
  </conditionalFormatting>
  <conditionalFormatting sqref="B27:D27">
    <cfRule type="expression" dxfId="587" priority="2293">
      <formula>$E27="No usar"</formula>
    </cfRule>
  </conditionalFormatting>
  <conditionalFormatting sqref="B28:D28">
    <cfRule type="expression" dxfId="586" priority="2292">
      <formula>$E28="CANCELADO"</formula>
    </cfRule>
  </conditionalFormatting>
  <conditionalFormatting sqref="D28">
    <cfRule type="expression" dxfId="585" priority="2291">
      <formula>$E28="V"</formula>
    </cfRule>
  </conditionalFormatting>
  <conditionalFormatting sqref="B28:D28">
    <cfRule type="expression" dxfId="584" priority="2290">
      <formula>$E28="No usar"</formula>
    </cfRule>
  </conditionalFormatting>
  <conditionalFormatting sqref="B29:D29">
    <cfRule type="expression" dxfId="583" priority="2289">
      <formula>$E29="CANCELADO"</formula>
    </cfRule>
  </conditionalFormatting>
  <conditionalFormatting sqref="D29">
    <cfRule type="expression" dxfId="582" priority="2288">
      <formula>$E29="V"</formula>
    </cfRule>
  </conditionalFormatting>
  <conditionalFormatting sqref="B29:D29">
    <cfRule type="expression" dxfId="581" priority="2287">
      <formula>$E29="No usar"</formula>
    </cfRule>
  </conditionalFormatting>
  <conditionalFormatting sqref="B38:D38">
    <cfRule type="expression" dxfId="580" priority="2262">
      <formula>$E38="CANCELADO"</formula>
    </cfRule>
  </conditionalFormatting>
  <conditionalFormatting sqref="D38">
    <cfRule type="expression" dxfId="579" priority="2261">
      <formula>$E38="V"</formula>
    </cfRule>
  </conditionalFormatting>
  <conditionalFormatting sqref="B31:D31">
    <cfRule type="expression" dxfId="578" priority="2283">
      <formula>$E31="CANCELADO"</formula>
    </cfRule>
  </conditionalFormatting>
  <conditionalFormatting sqref="D31">
    <cfRule type="expression" dxfId="577" priority="2282">
      <formula>$E31="V"</formula>
    </cfRule>
  </conditionalFormatting>
  <conditionalFormatting sqref="B31:D31">
    <cfRule type="expression" dxfId="576" priority="2281">
      <formula>$E31="No usar"</formula>
    </cfRule>
  </conditionalFormatting>
  <conditionalFormatting sqref="B32:D32">
    <cfRule type="expression" dxfId="575" priority="2280">
      <formula>$E32="CANCELADO"</formula>
    </cfRule>
  </conditionalFormatting>
  <conditionalFormatting sqref="D32">
    <cfRule type="expression" dxfId="574" priority="2279">
      <formula>$E32="V"</formula>
    </cfRule>
  </conditionalFormatting>
  <conditionalFormatting sqref="B32:D32">
    <cfRule type="expression" dxfId="573" priority="2278">
      <formula>$E32="No usar"</formula>
    </cfRule>
  </conditionalFormatting>
  <conditionalFormatting sqref="B33:D33">
    <cfRule type="expression" dxfId="572" priority="2277">
      <formula>$E33="CANCELADO"</formula>
    </cfRule>
  </conditionalFormatting>
  <conditionalFormatting sqref="D33">
    <cfRule type="expression" dxfId="571" priority="2276">
      <formula>$E33="V"</formula>
    </cfRule>
  </conditionalFormatting>
  <conditionalFormatting sqref="B33:D33">
    <cfRule type="expression" dxfId="570" priority="2275">
      <formula>$E33="No usar"</formula>
    </cfRule>
  </conditionalFormatting>
  <conditionalFormatting sqref="B34:D34">
    <cfRule type="expression" dxfId="569" priority="2274">
      <formula>$E34="CANCELADO"</formula>
    </cfRule>
  </conditionalFormatting>
  <conditionalFormatting sqref="D34">
    <cfRule type="expression" dxfId="568" priority="2273">
      <formula>$E34="V"</formula>
    </cfRule>
  </conditionalFormatting>
  <conditionalFormatting sqref="B34:D34">
    <cfRule type="expression" dxfId="567" priority="2272">
      <formula>$E34="No usar"</formula>
    </cfRule>
  </conditionalFormatting>
  <conditionalFormatting sqref="B35:D35">
    <cfRule type="expression" dxfId="566" priority="2271">
      <formula>$E35="CANCELADO"</formula>
    </cfRule>
  </conditionalFormatting>
  <conditionalFormatting sqref="D35">
    <cfRule type="expression" dxfId="565" priority="2270">
      <formula>$E35="V"</formula>
    </cfRule>
  </conditionalFormatting>
  <conditionalFormatting sqref="B35:D35">
    <cfRule type="expression" dxfId="564" priority="2269">
      <formula>$E35="No usar"</formula>
    </cfRule>
  </conditionalFormatting>
  <conditionalFormatting sqref="B36:D36">
    <cfRule type="expression" dxfId="563" priority="2268">
      <formula>$E36="CANCELADO"</formula>
    </cfRule>
  </conditionalFormatting>
  <conditionalFormatting sqref="D36">
    <cfRule type="expression" dxfId="562" priority="2267">
      <formula>$E36="V"</formula>
    </cfRule>
  </conditionalFormatting>
  <conditionalFormatting sqref="B36:D36">
    <cfRule type="expression" dxfId="561" priority="2266">
      <formula>$E36="No usar"</formula>
    </cfRule>
  </conditionalFormatting>
  <conditionalFormatting sqref="B37:D37">
    <cfRule type="expression" dxfId="560" priority="2265">
      <formula>$E37="CANCELADO"</formula>
    </cfRule>
  </conditionalFormatting>
  <conditionalFormatting sqref="D37">
    <cfRule type="expression" dxfId="559" priority="2264">
      <formula>$E37="V"</formula>
    </cfRule>
  </conditionalFormatting>
  <conditionalFormatting sqref="B37:D37">
    <cfRule type="expression" dxfId="558" priority="2263">
      <formula>$E37="No usar"</formula>
    </cfRule>
  </conditionalFormatting>
  <conditionalFormatting sqref="B41:D41">
    <cfRule type="expression" dxfId="557" priority="2259">
      <formula>$E41="CANCELADO"</formula>
    </cfRule>
  </conditionalFormatting>
  <conditionalFormatting sqref="D41">
    <cfRule type="expression" dxfId="556" priority="2258">
      <formula>$E41="V"</formula>
    </cfRule>
  </conditionalFormatting>
  <conditionalFormatting sqref="B43:D43">
    <cfRule type="expression" dxfId="555" priority="2253">
      <formula>$E43="CANCELADO"</formula>
    </cfRule>
  </conditionalFormatting>
  <conditionalFormatting sqref="D43">
    <cfRule type="expression" dxfId="554" priority="2252">
      <formula>$E43="V"</formula>
    </cfRule>
  </conditionalFormatting>
  <conditionalFormatting sqref="B44:D44">
    <cfRule type="expression" dxfId="553" priority="2256">
      <formula>$E44="CANCELADO"</formula>
    </cfRule>
  </conditionalFormatting>
  <conditionalFormatting sqref="D44">
    <cfRule type="expression" dxfId="552" priority="2255">
      <formula>$E44="V"</formula>
    </cfRule>
  </conditionalFormatting>
  <conditionalFormatting sqref="B44:D44">
    <cfRule type="expression" dxfId="551" priority="2254">
      <formula>$E44="No usar"</formula>
    </cfRule>
  </conditionalFormatting>
  <conditionalFormatting sqref="B47:D47">
    <cfRule type="expression" dxfId="550" priority="2247">
      <formula>$E47="CANCELADO"</formula>
    </cfRule>
  </conditionalFormatting>
  <conditionalFormatting sqref="D47">
    <cfRule type="expression" dxfId="549" priority="2246">
      <formula>$E47="V"</formula>
    </cfRule>
  </conditionalFormatting>
  <conditionalFormatting sqref="B46:D46">
    <cfRule type="expression" dxfId="548" priority="2250">
      <formula>$E46="CANCELADO"</formula>
    </cfRule>
  </conditionalFormatting>
  <conditionalFormatting sqref="D46">
    <cfRule type="expression" dxfId="547" priority="2249">
      <formula>$E46="V"</formula>
    </cfRule>
  </conditionalFormatting>
  <conditionalFormatting sqref="B46:D46">
    <cfRule type="expression" dxfId="546" priority="2248">
      <formula>$E46="No usar"</formula>
    </cfRule>
  </conditionalFormatting>
  <conditionalFormatting sqref="B49:D49">
    <cfRule type="expression" dxfId="545" priority="2244">
      <formula>$E49="CANCELADO"</formula>
    </cfRule>
  </conditionalFormatting>
  <conditionalFormatting sqref="D49">
    <cfRule type="expression" dxfId="544" priority="2243">
      <formula>$E49="V"</formula>
    </cfRule>
  </conditionalFormatting>
  <conditionalFormatting sqref="B49:D49">
    <cfRule type="expression" dxfId="543" priority="2242">
      <formula>$E49="No usar"</formula>
    </cfRule>
  </conditionalFormatting>
  <conditionalFormatting sqref="B51:D51">
    <cfRule type="expression" dxfId="542" priority="2241">
      <formula>$E51="CANCELADO"</formula>
    </cfRule>
  </conditionalFormatting>
  <conditionalFormatting sqref="D51">
    <cfRule type="expression" dxfId="541" priority="2240">
      <formula>$E51="V"</formula>
    </cfRule>
  </conditionalFormatting>
  <conditionalFormatting sqref="B51:D51">
    <cfRule type="expression" dxfId="540" priority="2239">
      <formula>$E51="No usar"</formula>
    </cfRule>
  </conditionalFormatting>
  <conditionalFormatting sqref="B53:D53">
    <cfRule type="expression" dxfId="539" priority="2238">
      <formula>$E53="CANCELADO"</formula>
    </cfRule>
  </conditionalFormatting>
  <conditionalFormatting sqref="D53">
    <cfRule type="expression" dxfId="538" priority="2237">
      <formula>$E53="V"</formula>
    </cfRule>
  </conditionalFormatting>
  <conditionalFormatting sqref="B53:D53">
    <cfRule type="expression" dxfId="537" priority="2236">
      <formula>$E53="No usar"</formula>
    </cfRule>
  </conditionalFormatting>
  <conditionalFormatting sqref="B54:D54">
    <cfRule type="expression" dxfId="536" priority="2235">
      <formula>$E54="CANCELADO"</formula>
    </cfRule>
  </conditionalFormatting>
  <conditionalFormatting sqref="D54">
    <cfRule type="expression" dxfId="535" priority="2234">
      <formula>$E54="V"</formula>
    </cfRule>
  </conditionalFormatting>
  <conditionalFormatting sqref="B54:D54">
    <cfRule type="expression" dxfId="534" priority="2233">
      <formula>$E54="No usar"</formula>
    </cfRule>
  </conditionalFormatting>
  <conditionalFormatting sqref="B60:D60">
    <cfRule type="expression" dxfId="533" priority="2215">
      <formula>$E60="No usar"</formula>
    </cfRule>
  </conditionalFormatting>
  <conditionalFormatting sqref="B55:D55">
    <cfRule type="expression" dxfId="532" priority="2232">
      <formula>$E55="CANCELADO"</formula>
    </cfRule>
  </conditionalFormatting>
  <conditionalFormatting sqref="D55">
    <cfRule type="expression" dxfId="531" priority="2231">
      <formula>$E55="V"</formula>
    </cfRule>
  </conditionalFormatting>
  <conditionalFormatting sqref="B55:D55">
    <cfRule type="expression" dxfId="530" priority="2230">
      <formula>$E55="No usar"</formula>
    </cfRule>
  </conditionalFormatting>
  <conditionalFormatting sqref="B56:D56">
    <cfRule type="expression" dxfId="529" priority="2229">
      <formula>$E56="CANCELADO"</formula>
    </cfRule>
  </conditionalFormatting>
  <conditionalFormatting sqref="D56">
    <cfRule type="expression" dxfId="528" priority="2228">
      <formula>$E56="V"</formula>
    </cfRule>
  </conditionalFormatting>
  <conditionalFormatting sqref="B56:D56">
    <cfRule type="expression" dxfId="527" priority="2227">
      <formula>$E56="No usar"</formula>
    </cfRule>
  </conditionalFormatting>
  <conditionalFormatting sqref="B57:D57">
    <cfRule type="expression" dxfId="526" priority="2226">
      <formula>$E57="CANCELADO"</formula>
    </cfRule>
  </conditionalFormatting>
  <conditionalFormatting sqref="D57">
    <cfRule type="expression" dxfId="525" priority="2225">
      <formula>$E57="V"</formula>
    </cfRule>
  </conditionalFormatting>
  <conditionalFormatting sqref="B57:D57">
    <cfRule type="expression" dxfId="524" priority="2224">
      <formula>$E57="No usar"</formula>
    </cfRule>
  </conditionalFormatting>
  <conditionalFormatting sqref="B58:D58">
    <cfRule type="expression" dxfId="523" priority="2223">
      <formula>$E58="CANCELADO"</formula>
    </cfRule>
  </conditionalFormatting>
  <conditionalFormatting sqref="D58">
    <cfRule type="expression" dxfId="522" priority="2222">
      <formula>$E58="V"</formula>
    </cfRule>
  </conditionalFormatting>
  <conditionalFormatting sqref="B58:D58">
    <cfRule type="expression" dxfId="521" priority="2221">
      <formula>$E58="No usar"</formula>
    </cfRule>
  </conditionalFormatting>
  <conditionalFormatting sqref="B59:D59">
    <cfRule type="expression" dxfId="520" priority="2220">
      <formula>$E59="CANCELADO"</formula>
    </cfRule>
  </conditionalFormatting>
  <conditionalFormatting sqref="D59">
    <cfRule type="expression" dxfId="519" priority="2219">
      <formula>$E59="V"</formula>
    </cfRule>
  </conditionalFormatting>
  <conditionalFormatting sqref="B59:D59">
    <cfRule type="expression" dxfId="518" priority="2218">
      <formula>$E59="No usar"</formula>
    </cfRule>
  </conditionalFormatting>
  <conditionalFormatting sqref="B60:D60">
    <cfRule type="expression" dxfId="517" priority="2217">
      <formula>$E60="CANCELADO"</formula>
    </cfRule>
  </conditionalFormatting>
  <conditionalFormatting sqref="D60">
    <cfRule type="expression" dxfId="516" priority="2216">
      <formula>$E60="V"</formula>
    </cfRule>
  </conditionalFormatting>
  <conditionalFormatting sqref="B62:D62">
    <cfRule type="expression" dxfId="515" priority="2214">
      <formula>$E62="CANCELADO"</formula>
    </cfRule>
  </conditionalFormatting>
  <conditionalFormatting sqref="D62">
    <cfRule type="expression" dxfId="514" priority="2213">
      <formula>$E62="V"</formula>
    </cfRule>
  </conditionalFormatting>
  <conditionalFormatting sqref="B62:D62">
    <cfRule type="expression" dxfId="513" priority="2212">
      <formula>$E62="No usar"</formula>
    </cfRule>
  </conditionalFormatting>
  <conditionalFormatting sqref="B64:D64">
    <cfRule type="expression" dxfId="512" priority="2211">
      <formula>$E64="CANCELADO"</formula>
    </cfRule>
  </conditionalFormatting>
  <conditionalFormatting sqref="D64">
    <cfRule type="expression" dxfId="511" priority="2210">
      <formula>$E64="V"</formula>
    </cfRule>
  </conditionalFormatting>
  <conditionalFormatting sqref="B64:D64">
    <cfRule type="expression" dxfId="510" priority="2209">
      <formula>$E64="No usar"</formula>
    </cfRule>
  </conditionalFormatting>
  <conditionalFormatting sqref="B68:D68">
    <cfRule type="expression" dxfId="509" priority="2208">
      <formula>$E68="CANCELADO"</formula>
    </cfRule>
  </conditionalFormatting>
  <conditionalFormatting sqref="D68">
    <cfRule type="expression" dxfId="508" priority="2207">
      <formula>$E68="V"</formula>
    </cfRule>
  </conditionalFormatting>
  <conditionalFormatting sqref="B68:D68">
    <cfRule type="expression" dxfId="507" priority="2206">
      <formula>$E68="No usar"</formula>
    </cfRule>
  </conditionalFormatting>
  <conditionalFormatting sqref="B117:D117">
    <cfRule type="expression" dxfId="506" priority="2205">
      <formula>$E117="CANCELADO"</formula>
    </cfRule>
  </conditionalFormatting>
  <conditionalFormatting sqref="D117">
    <cfRule type="expression" dxfId="505" priority="2204">
      <formula>$E117="V"</formula>
    </cfRule>
  </conditionalFormatting>
  <conditionalFormatting sqref="B117:D117">
    <cfRule type="expression" dxfId="504" priority="2203">
      <formula>$E117="No usar"</formula>
    </cfRule>
  </conditionalFormatting>
  <conditionalFormatting sqref="B166:D166">
    <cfRule type="expression" dxfId="503" priority="2202">
      <formula>$E166="CANCELADO"</formula>
    </cfRule>
  </conditionalFormatting>
  <conditionalFormatting sqref="D166">
    <cfRule type="expression" dxfId="502" priority="2201">
      <formula>$E166="V"</formula>
    </cfRule>
  </conditionalFormatting>
  <conditionalFormatting sqref="B166:D166">
    <cfRule type="expression" dxfId="501" priority="2200">
      <formula>$E166="No usar"</formula>
    </cfRule>
  </conditionalFormatting>
  <conditionalFormatting sqref="B215:D215">
    <cfRule type="expression" dxfId="500" priority="2199">
      <formula>$E215="CANCELADO"</formula>
    </cfRule>
  </conditionalFormatting>
  <conditionalFormatting sqref="D215">
    <cfRule type="expression" dxfId="499" priority="2198">
      <formula>$E215="V"</formula>
    </cfRule>
  </conditionalFormatting>
  <conditionalFormatting sqref="B215:D215">
    <cfRule type="expression" dxfId="498" priority="2197">
      <formula>$E215="No usar"</formula>
    </cfRule>
  </conditionalFormatting>
  <conditionalFormatting sqref="B264:D264">
    <cfRule type="expression" dxfId="497" priority="2196">
      <formula>$E264="CANCELADO"</formula>
    </cfRule>
  </conditionalFormatting>
  <conditionalFormatting sqref="D264">
    <cfRule type="expression" dxfId="496" priority="2195">
      <formula>$E264="V"</formula>
    </cfRule>
  </conditionalFormatting>
  <conditionalFormatting sqref="B264:D264">
    <cfRule type="expression" dxfId="495" priority="2194">
      <formula>$E264="No usar"</formula>
    </cfRule>
  </conditionalFormatting>
  <conditionalFormatting sqref="B69:D69">
    <cfRule type="expression" dxfId="494" priority="2142">
      <formula>$E69="CANCELADO"</formula>
    </cfRule>
  </conditionalFormatting>
  <conditionalFormatting sqref="D69">
    <cfRule type="expression" dxfId="493" priority="2141">
      <formula>$E69="V"</formula>
    </cfRule>
  </conditionalFormatting>
  <conditionalFormatting sqref="B69:D69">
    <cfRule type="expression" dxfId="492" priority="2140">
      <formula>$E69="No usar"</formula>
    </cfRule>
  </conditionalFormatting>
  <conditionalFormatting sqref="B118:D118">
    <cfRule type="expression" dxfId="491" priority="2139">
      <formula>$E118="CANCELADO"</formula>
    </cfRule>
  </conditionalFormatting>
  <conditionalFormatting sqref="D118">
    <cfRule type="expression" dxfId="490" priority="2138">
      <formula>$E118="V"</formula>
    </cfRule>
  </conditionalFormatting>
  <conditionalFormatting sqref="B118:D118">
    <cfRule type="expression" dxfId="489" priority="2137">
      <formula>$E118="No usar"</formula>
    </cfRule>
  </conditionalFormatting>
  <conditionalFormatting sqref="B167:D167">
    <cfRule type="expression" dxfId="488" priority="2136">
      <formula>$E167="CANCELADO"</formula>
    </cfRule>
  </conditionalFormatting>
  <conditionalFormatting sqref="D167">
    <cfRule type="expression" dxfId="487" priority="2135">
      <formula>$E167="V"</formula>
    </cfRule>
  </conditionalFormatting>
  <conditionalFormatting sqref="B167:D167">
    <cfRule type="expression" dxfId="486" priority="2134">
      <formula>$E167="No usar"</formula>
    </cfRule>
  </conditionalFormatting>
  <conditionalFormatting sqref="B216:D216">
    <cfRule type="expression" dxfId="485" priority="2133">
      <formula>$E216="CANCELADO"</formula>
    </cfRule>
  </conditionalFormatting>
  <conditionalFormatting sqref="D216">
    <cfRule type="expression" dxfId="484" priority="2132">
      <formula>$E216="V"</formula>
    </cfRule>
  </conditionalFormatting>
  <conditionalFormatting sqref="B216:D216">
    <cfRule type="expression" dxfId="483" priority="2131">
      <formula>$E216="No usar"</formula>
    </cfRule>
  </conditionalFormatting>
  <conditionalFormatting sqref="B265:D265">
    <cfRule type="expression" dxfId="482" priority="2130">
      <formula>$E265="CANCELADO"</formula>
    </cfRule>
  </conditionalFormatting>
  <conditionalFormatting sqref="D265">
    <cfRule type="expression" dxfId="481" priority="2129">
      <formula>$E265="V"</formula>
    </cfRule>
  </conditionalFormatting>
  <conditionalFormatting sqref="B265:D265">
    <cfRule type="expression" dxfId="480" priority="2128">
      <formula>$E265="No usar"</formula>
    </cfRule>
  </conditionalFormatting>
  <conditionalFormatting sqref="B70:D70">
    <cfRule type="expression" dxfId="479" priority="2079">
      <formula>$E70="CANCELADO"</formula>
    </cfRule>
  </conditionalFormatting>
  <conditionalFormatting sqref="D70">
    <cfRule type="expression" dxfId="478" priority="2078">
      <formula>$E70="V"</formula>
    </cfRule>
  </conditionalFormatting>
  <conditionalFormatting sqref="B70:D70">
    <cfRule type="expression" dxfId="477" priority="2077">
      <formula>$E70="No usar"</formula>
    </cfRule>
  </conditionalFormatting>
  <conditionalFormatting sqref="B119:D119">
    <cfRule type="expression" dxfId="476" priority="2076">
      <formula>$E119="CANCELADO"</formula>
    </cfRule>
  </conditionalFormatting>
  <conditionalFormatting sqref="D119">
    <cfRule type="expression" dxfId="475" priority="2075">
      <formula>$E119="V"</formula>
    </cfRule>
  </conditionalFormatting>
  <conditionalFormatting sqref="B119:D119">
    <cfRule type="expression" dxfId="474" priority="2074">
      <formula>$E119="No usar"</formula>
    </cfRule>
  </conditionalFormatting>
  <conditionalFormatting sqref="B168:D168">
    <cfRule type="expression" dxfId="473" priority="2073">
      <formula>$E168="CANCELADO"</formula>
    </cfRule>
  </conditionalFormatting>
  <conditionalFormatting sqref="D168">
    <cfRule type="expression" dxfId="472" priority="2072">
      <formula>$E168="V"</formula>
    </cfRule>
  </conditionalFormatting>
  <conditionalFormatting sqref="B168:D168">
    <cfRule type="expression" dxfId="471" priority="2071">
      <formula>$E168="No usar"</formula>
    </cfRule>
  </conditionalFormatting>
  <conditionalFormatting sqref="B217:D217">
    <cfRule type="expression" dxfId="470" priority="2070">
      <formula>$E217="CANCELADO"</formula>
    </cfRule>
  </conditionalFormatting>
  <conditionalFormatting sqref="D217">
    <cfRule type="expression" dxfId="469" priority="2069">
      <formula>$E217="V"</formula>
    </cfRule>
  </conditionalFormatting>
  <conditionalFormatting sqref="B217:D217">
    <cfRule type="expression" dxfId="468" priority="2068">
      <formula>$E217="No usar"</formula>
    </cfRule>
  </conditionalFormatting>
  <conditionalFormatting sqref="B266:D266">
    <cfRule type="expression" dxfId="467" priority="2067">
      <formula>$E266="CANCELADO"</formula>
    </cfRule>
  </conditionalFormatting>
  <conditionalFormatting sqref="D266">
    <cfRule type="expression" dxfId="466" priority="2066">
      <formula>$E266="V"</formula>
    </cfRule>
  </conditionalFormatting>
  <conditionalFormatting sqref="B266:D266">
    <cfRule type="expression" dxfId="465" priority="2065">
      <formula>$E266="No usar"</formula>
    </cfRule>
  </conditionalFormatting>
  <conditionalFormatting sqref="B72:D72">
    <cfRule type="expression" dxfId="464" priority="2016">
      <formula>$E72="CANCELADO"</formula>
    </cfRule>
  </conditionalFormatting>
  <conditionalFormatting sqref="D72">
    <cfRule type="expression" dxfId="463" priority="2015">
      <formula>$E72="V"</formula>
    </cfRule>
  </conditionalFormatting>
  <conditionalFormatting sqref="B72:D72">
    <cfRule type="expression" dxfId="462" priority="2014">
      <formula>$E72="No usar"</formula>
    </cfRule>
  </conditionalFormatting>
  <conditionalFormatting sqref="B121:D121">
    <cfRule type="expression" dxfId="461" priority="2013">
      <formula>$E121="CANCELADO"</formula>
    </cfRule>
  </conditionalFormatting>
  <conditionalFormatting sqref="D121">
    <cfRule type="expression" dxfId="460" priority="2012">
      <formula>$E121="V"</formula>
    </cfRule>
  </conditionalFormatting>
  <conditionalFormatting sqref="B121:D121">
    <cfRule type="expression" dxfId="459" priority="2011">
      <formula>$E121="No usar"</formula>
    </cfRule>
  </conditionalFormatting>
  <conditionalFormatting sqref="B170:D170">
    <cfRule type="expression" dxfId="458" priority="2010">
      <formula>$E170="CANCELADO"</formula>
    </cfRule>
  </conditionalFormatting>
  <conditionalFormatting sqref="D170">
    <cfRule type="expression" dxfId="457" priority="2009">
      <formula>$E170="V"</formula>
    </cfRule>
  </conditionalFormatting>
  <conditionalFormatting sqref="B170:D170">
    <cfRule type="expression" dxfId="456" priority="2008">
      <formula>$E170="No usar"</formula>
    </cfRule>
  </conditionalFormatting>
  <conditionalFormatting sqref="B219:D219">
    <cfRule type="expression" dxfId="455" priority="2007">
      <formula>$E219="CANCELADO"</formula>
    </cfRule>
  </conditionalFormatting>
  <conditionalFormatting sqref="D219">
    <cfRule type="expression" dxfId="454" priority="2006">
      <formula>$E219="V"</formula>
    </cfRule>
  </conditionalFormatting>
  <conditionalFormatting sqref="B219:D219">
    <cfRule type="expression" dxfId="453" priority="2005">
      <formula>$E219="No usar"</formula>
    </cfRule>
  </conditionalFormatting>
  <conditionalFormatting sqref="B268:D268">
    <cfRule type="expression" dxfId="452" priority="2004">
      <formula>$E268="CANCELADO"</formula>
    </cfRule>
  </conditionalFormatting>
  <conditionalFormatting sqref="D268">
    <cfRule type="expression" dxfId="451" priority="2003">
      <formula>$E268="V"</formula>
    </cfRule>
  </conditionalFormatting>
  <conditionalFormatting sqref="B268:D268">
    <cfRule type="expression" dxfId="450" priority="2002">
      <formula>$E268="No usar"</formula>
    </cfRule>
  </conditionalFormatting>
  <conditionalFormatting sqref="B73:D73">
    <cfRule type="expression" dxfId="449" priority="1953">
      <formula>$E73="CANCELADO"</formula>
    </cfRule>
  </conditionalFormatting>
  <conditionalFormatting sqref="D73">
    <cfRule type="expression" dxfId="448" priority="1952">
      <formula>$E73="V"</formula>
    </cfRule>
  </conditionalFormatting>
  <conditionalFormatting sqref="B73:D73">
    <cfRule type="expression" dxfId="447" priority="1951">
      <formula>$E73="No usar"</formula>
    </cfRule>
  </conditionalFormatting>
  <conditionalFormatting sqref="B122:D122">
    <cfRule type="expression" dxfId="446" priority="1950">
      <formula>$E122="CANCELADO"</formula>
    </cfRule>
  </conditionalFormatting>
  <conditionalFormatting sqref="D122">
    <cfRule type="expression" dxfId="445" priority="1949">
      <formula>$E122="V"</formula>
    </cfRule>
  </conditionalFormatting>
  <conditionalFormatting sqref="B122:D122">
    <cfRule type="expression" dxfId="444" priority="1948">
      <formula>$E122="No usar"</formula>
    </cfRule>
  </conditionalFormatting>
  <conditionalFormatting sqref="B171:D171">
    <cfRule type="expression" dxfId="443" priority="1947">
      <formula>$E171="CANCELADO"</formula>
    </cfRule>
  </conditionalFormatting>
  <conditionalFormatting sqref="D171">
    <cfRule type="expression" dxfId="442" priority="1946">
      <formula>$E171="V"</formula>
    </cfRule>
  </conditionalFormatting>
  <conditionalFormatting sqref="B171:D171">
    <cfRule type="expression" dxfId="441" priority="1945">
      <formula>$E171="No usar"</formula>
    </cfRule>
  </conditionalFormatting>
  <conditionalFormatting sqref="B220:D220">
    <cfRule type="expression" dxfId="440" priority="1944">
      <formula>$E220="CANCELADO"</formula>
    </cfRule>
  </conditionalFormatting>
  <conditionalFormatting sqref="D220">
    <cfRule type="expression" dxfId="439" priority="1943">
      <formula>$E220="V"</formula>
    </cfRule>
  </conditionalFormatting>
  <conditionalFormatting sqref="B220:D220">
    <cfRule type="expression" dxfId="438" priority="1942">
      <formula>$E220="No usar"</formula>
    </cfRule>
  </conditionalFormatting>
  <conditionalFormatting sqref="B269:D269">
    <cfRule type="expression" dxfId="437" priority="1941">
      <formula>$E269="CANCELADO"</formula>
    </cfRule>
  </conditionalFormatting>
  <conditionalFormatting sqref="D269">
    <cfRule type="expression" dxfId="436" priority="1940">
      <formula>$E269="V"</formula>
    </cfRule>
  </conditionalFormatting>
  <conditionalFormatting sqref="B269:D269">
    <cfRule type="expression" dxfId="435" priority="1939">
      <formula>$E269="No usar"</formula>
    </cfRule>
  </conditionalFormatting>
  <conditionalFormatting sqref="B74:D74">
    <cfRule type="expression" dxfId="434" priority="1890">
      <formula>$E74="CANCELADO"</formula>
    </cfRule>
  </conditionalFormatting>
  <conditionalFormatting sqref="D74">
    <cfRule type="expression" dxfId="433" priority="1889">
      <formula>$E74="V"</formula>
    </cfRule>
  </conditionalFormatting>
  <conditionalFormatting sqref="B74:D74">
    <cfRule type="expression" dxfId="432" priority="1888">
      <formula>$E74="No usar"</formula>
    </cfRule>
  </conditionalFormatting>
  <conditionalFormatting sqref="B123:D123">
    <cfRule type="expression" dxfId="431" priority="1887">
      <formula>$E123="CANCELADO"</formula>
    </cfRule>
  </conditionalFormatting>
  <conditionalFormatting sqref="D123">
    <cfRule type="expression" dxfId="430" priority="1886">
      <formula>$E123="V"</formula>
    </cfRule>
  </conditionalFormatting>
  <conditionalFormatting sqref="B123:D123">
    <cfRule type="expression" dxfId="429" priority="1885">
      <formula>$E123="No usar"</formula>
    </cfRule>
  </conditionalFormatting>
  <conditionalFormatting sqref="B172:D172">
    <cfRule type="expression" dxfId="428" priority="1884">
      <formula>$E172="CANCELADO"</formula>
    </cfRule>
  </conditionalFormatting>
  <conditionalFormatting sqref="D172">
    <cfRule type="expression" dxfId="427" priority="1883">
      <formula>$E172="V"</formula>
    </cfRule>
  </conditionalFormatting>
  <conditionalFormatting sqref="B172:D172">
    <cfRule type="expression" dxfId="426" priority="1882">
      <formula>$E172="No usar"</formula>
    </cfRule>
  </conditionalFormatting>
  <conditionalFormatting sqref="B221:D221">
    <cfRule type="expression" dxfId="425" priority="1881">
      <formula>$E221="CANCELADO"</formula>
    </cfRule>
  </conditionalFormatting>
  <conditionalFormatting sqref="D221">
    <cfRule type="expression" dxfId="424" priority="1880">
      <formula>$E221="V"</formula>
    </cfRule>
  </conditionalFormatting>
  <conditionalFormatting sqref="B221:D221">
    <cfRule type="expression" dxfId="423" priority="1879">
      <formula>$E221="No usar"</formula>
    </cfRule>
  </conditionalFormatting>
  <conditionalFormatting sqref="B270:D270">
    <cfRule type="expression" dxfId="422" priority="1878">
      <formula>$E270="CANCELADO"</formula>
    </cfRule>
  </conditionalFormatting>
  <conditionalFormatting sqref="D270">
    <cfRule type="expression" dxfId="421" priority="1877">
      <formula>$E270="V"</formula>
    </cfRule>
  </conditionalFormatting>
  <conditionalFormatting sqref="B270:D270">
    <cfRule type="expression" dxfId="420" priority="1876">
      <formula>$E270="No usar"</formula>
    </cfRule>
  </conditionalFormatting>
  <conditionalFormatting sqref="B75:D75">
    <cfRule type="expression" dxfId="419" priority="1827">
      <formula>$E75="CANCELADO"</formula>
    </cfRule>
  </conditionalFormatting>
  <conditionalFormatting sqref="D75">
    <cfRule type="expression" dxfId="418" priority="1826">
      <formula>$E75="V"</formula>
    </cfRule>
  </conditionalFormatting>
  <conditionalFormatting sqref="B75:D75">
    <cfRule type="expression" dxfId="417" priority="1825">
      <formula>$E75="No usar"</formula>
    </cfRule>
  </conditionalFormatting>
  <conditionalFormatting sqref="B124:D124">
    <cfRule type="expression" dxfId="416" priority="1824">
      <formula>$E124="CANCELADO"</formula>
    </cfRule>
  </conditionalFormatting>
  <conditionalFormatting sqref="D124">
    <cfRule type="expression" dxfId="415" priority="1823">
      <formula>$E124="V"</formula>
    </cfRule>
  </conditionalFormatting>
  <conditionalFormatting sqref="B124:D124">
    <cfRule type="expression" dxfId="414" priority="1822">
      <formula>$E124="No usar"</formula>
    </cfRule>
  </conditionalFormatting>
  <conditionalFormatting sqref="B173:D173">
    <cfRule type="expression" dxfId="413" priority="1821">
      <formula>$E173="CANCELADO"</formula>
    </cfRule>
  </conditionalFormatting>
  <conditionalFormatting sqref="D173">
    <cfRule type="expression" dxfId="412" priority="1820">
      <formula>$E173="V"</formula>
    </cfRule>
  </conditionalFormatting>
  <conditionalFormatting sqref="B173:D173">
    <cfRule type="expression" dxfId="411" priority="1819">
      <formula>$E173="No usar"</formula>
    </cfRule>
  </conditionalFormatting>
  <conditionalFormatting sqref="B222:D222">
    <cfRule type="expression" dxfId="410" priority="1818">
      <formula>$E222="CANCELADO"</formula>
    </cfRule>
  </conditionalFormatting>
  <conditionalFormatting sqref="D222">
    <cfRule type="expression" dxfId="409" priority="1817">
      <formula>$E222="V"</formula>
    </cfRule>
  </conditionalFormatting>
  <conditionalFormatting sqref="B222:D222">
    <cfRule type="expression" dxfId="408" priority="1816">
      <formula>$E222="No usar"</formula>
    </cfRule>
  </conditionalFormatting>
  <conditionalFormatting sqref="B271:D271">
    <cfRule type="expression" dxfId="407" priority="1815">
      <formula>$E271="CANCELADO"</formula>
    </cfRule>
  </conditionalFormatting>
  <conditionalFormatting sqref="D271">
    <cfRule type="expression" dxfId="406" priority="1814">
      <formula>$E271="V"</formula>
    </cfRule>
  </conditionalFormatting>
  <conditionalFormatting sqref="B271:D271">
    <cfRule type="expression" dxfId="405" priority="1813">
      <formula>$E271="No usar"</formula>
    </cfRule>
  </conditionalFormatting>
  <conditionalFormatting sqref="B76:D76">
    <cfRule type="expression" dxfId="404" priority="1764">
      <formula>$E76="CANCELADO"</formula>
    </cfRule>
  </conditionalFormatting>
  <conditionalFormatting sqref="D76">
    <cfRule type="expression" dxfId="403" priority="1763">
      <formula>$E76="V"</formula>
    </cfRule>
  </conditionalFormatting>
  <conditionalFormatting sqref="B76:D76">
    <cfRule type="expression" dxfId="402" priority="1762">
      <formula>$E76="No usar"</formula>
    </cfRule>
  </conditionalFormatting>
  <conditionalFormatting sqref="B125:D125">
    <cfRule type="expression" dxfId="401" priority="1761">
      <formula>$E125="CANCELADO"</formula>
    </cfRule>
  </conditionalFormatting>
  <conditionalFormatting sqref="D125">
    <cfRule type="expression" dxfId="400" priority="1760">
      <formula>$E125="V"</formula>
    </cfRule>
  </conditionalFormatting>
  <conditionalFormatting sqref="B125:D125">
    <cfRule type="expression" dxfId="399" priority="1759">
      <formula>$E125="No usar"</formula>
    </cfRule>
  </conditionalFormatting>
  <conditionalFormatting sqref="B174:D174">
    <cfRule type="expression" dxfId="398" priority="1758">
      <formula>$E174="CANCELADO"</formula>
    </cfRule>
  </conditionalFormatting>
  <conditionalFormatting sqref="D174">
    <cfRule type="expression" dxfId="397" priority="1757">
      <formula>$E174="V"</formula>
    </cfRule>
  </conditionalFormatting>
  <conditionalFormatting sqref="B174:D174">
    <cfRule type="expression" dxfId="396" priority="1756">
      <formula>$E174="No usar"</formula>
    </cfRule>
  </conditionalFormatting>
  <conditionalFormatting sqref="B223:D223">
    <cfRule type="expression" dxfId="395" priority="1755">
      <formula>$E223="CANCELADO"</formula>
    </cfRule>
  </conditionalFormatting>
  <conditionalFormatting sqref="D223">
    <cfRule type="expression" dxfId="394" priority="1754">
      <formula>$E223="V"</formula>
    </cfRule>
  </conditionalFormatting>
  <conditionalFormatting sqref="B223:D223">
    <cfRule type="expression" dxfId="393" priority="1753">
      <formula>$E223="No usar"</formula>
    </cfRule>
  </conditionalFormatting>
  <conditionalFormatting sqref="B272:D272">
    <cfRule type="expression" dxfId="392" priority="1752">
      <formula>$E272="CANCELADO"</formula>
    </cfRule>
  </conditionalFormatting>
  <conditionalFormatting sqref="D272">
    <cfRule type="expression" dxfId="391" priority="1751">
      <formula>$E272="V"</formula>
    </cfRule>
  </conditionalFormatting>
  <conditionalFormatting sqref="B272:D272">
    <cfRule type="expression" dxfId="390" priority="1750">
      <formula>$E272="No usar"</formula>
    </cfRule>
  </conditionalFormatting>
  <conditionalFormatting sqref="B77:D77">
    <cfRule type="expression" dxfId="389" priority="1701">
      <formula>$E77="CANCELADO"</formula>
    </cfRule>
  </conditionalFormatting>
  <conditionalFormatting sqref="D77">
    <cfRule type="expression" dxfId="388" priority="1700">
      <formula>$E77="V"</formula>
    </cfRule>
  </conditionalFormatting>
  <conditionalFormatting sqref="B77:D77">
    <cfRule type="expression" dxfId="387" priority="1699">
      <formula>$E77="No usar"</formula>
    </cfRule>
  </conditionalFormatting>
  <conditionalFormatting sqref="B126:D126">
    <cfRule type="expression" dxfId="386" priority="1698">
      <formula>$E126="CANCELADO"</formula>
    </cfRule>
  </conditionalFormatting>
  <conditionalFormatting sqref="D126">
    <cfRule type="expression" dxfId="385" priority="1697">
      <formula>$E126="V"</formula>
    </cfRule>
  </conditionalFormatting>
  <conditionalFormatting sqref="B126:D126">
    <cfRule type="expression" dxfId="384" priority="1696">
      <formula>$E126="No usar"</formula>
    </cfRule>
  </conditionalFormatting>
  <conditionalFormatting sqref="B175:D175">
    <cfRule type="expression" dxfId="383" priority="1695">
      <formula>$E175="CANCELADO"</formula>
    </cfRule>
  </conditionalFormatting>
  <conditionalFormatting sqref="D175">
    <cfRule type="expression" dxfId="382" priority="1694">
      <formula>$E175="V"</formula>
    </cfRule>
  </conditionalFormatting>
  <conditionalFormatting sqref="B175:D175">
    <cfRule type="expression" dxfId="381" priority="1693">
      <formula>$E175="No usar"</formula>
    </cfRule>
  </conditionalFormatting>
  <conditionalFormatting sqref="B224:D224">
    <cfRule type="expression" dxfId="380" priority="1692">
      <formula>$E224="CANCELADO"</formula>
    </cfRule>
  </conditionalFormatting>
  <conditionalFormatting sqref="D224">
    <cfRule type="expression" dxfId="379" priority="1691">
      <formula>$E224="V"</formula>
    </cfRule>
  </conditionalFormatting>
  <conditionalFormatting sqref="B224:D224">
    <cfRule type="expression" dxfId="378" priority="1690">
      <formula>$E224="No usar"</formula>
    </cfRule>
  </conditionalFormatting>
  <conditionalFormatting sqref="B273:D273">
    <cfRule type="expression" dxfId="377" priority="1689">
      <formula>$E273="CANCELADO"</formula>
    </cfRule>
  </conditionalFormatting>
  <conditionalFormatting sqref="D273">
    <cfRule type="expression" dxfId="376" priority="1688">
      <formula>$E273="V"</formula>
    </cfRule>
  </conditionalFormatting>
  <conditionalFormatting sqref="B273:D273">
    <cfRule type="expression" dxfId="375" priority="1687">
      <formula>$E273="No usar"</formula>
    </cfRule>
  </conditionalFormatting>
  <conditionalFormatting sqref="B78:D78">
    <cfRule type="expression" dxfId="374" priority="1638">
      <formula>$E78="CANCELADO"</formula>
    </cfRule>
  </conditionalFormatting>
  <conditionalFormatting sqref="D78">
    <cfRule type="expression" dxfId="373" priority="1637">
      <formula>$E78="V"</formula>
    </cfRule>
  </conditionalFormatting>
  <conditionalFormatting sqref="B78:D78">
    <cfRule type="expression" dxfId="372" priority="1636">
      <formula>$E78="No usar"</formula>
    </cfRule>
  </conditionalFormatting>
  <conditionalFormatting sqref="B127:D127">
    <cfRule type="expression" dxfId="371" priority="1635">
      <formula>$E127="CANCELADO"</formula>
    </cfRule>
  </conditionalFormatting>
  <conditionalFormatting sqref="D127">
    <cfRule type="expression" dxfId="370" priority="1634">
      <formula>$E127="V"</formula>
    </cfRule>
  </conditionalFormatting>
  <conditionalFormatting sqref="B127:D127">
    <cfRule type="expression" dxfId="369" priority="1633">
      <formula>$E127="No usar"</formula>
    </cfRule>
  </conditionalFormatting>
  <conditionalFormatting sqref="B176:D176">
    <cfRule type="expression" dxfId="368" priority="1632">
      <formula>$E176="CANCELADO"</formula>
    </cfRule>
  </conditionalFormatting>
  <conditionalFormatting sqref="D176">
    <cfRule type="expression" dxfId="367" priority="1631">
      <formula>$E176="V"</formula>
    </cfRule>
  </conditionalFormatting>
  <conditionalFormatting sqref="B176:D176">
    <cfRule type="expression" dxfId="366" priority="1630">
      <formula>$E176="No usar"</formula>
    </cfRule>
  </conditionalFormatting>
  <conditionalFormatting sqref="B225:D225">
    <cfRule type="expression" dxfId="365" priority="1629">
      <formula>$E225="CANCELADO"</formula>
    </cfRule>
  </conditionalFormatting>
  <conditionalFormatting sqref="D225">
    <cfRule type="expression" dxfId="364" priority="1628">
      <formula>$E225="V"</formula>
    </cfRule>
  </conditionalFormatting>
  <conditionalFormatting sqref="B225:D225">
    <cfRule type="expression" dxfId="363" priority="1627">
      <formula>$E225="No usar"</formula>
    </cfRule>
  </conditionalFormatting>
  <conditionalFormatting sqref="B274:D274">
    <cfRule type="expression" dxfId="362" priority="1626">
      <formula>$E274="CANCELADO"</formula>
    </cfRule>
  </conditionalFormatting>
  <conditionalFormatting sqref="D274">
    <cfRule type="expression" dxfId="361" priority="1625">
      <formula>$E274="V"</formula>
    </cfRule>
  </conditionalFormatting>
  <conditionalFormatting sqref="B274:D274">
    <cfRule type="expression" dxfId="360" priority="1624">
      <formula>$E274="No usar"</formula>
    </cfRule>
  </conditionalFormatting>
  <conditionalFormatting sqref="B80:D80">
    <cfRule type="expression" dxfId="359" priority="1575">
      <formula>$E80="CANCELADO"</formula>
    </cfRule>
  </conditionalFormatting>
  <conditionalFormatting sqref="D80">
    <cfRule type="expression" dxfId="358" priority="1574">
      <formula>$E80="V"</formula>
    </cfRule>
  </conditionalFormatting>
  <conditionalFormatting sqref="B80:D80">
    <cfRule type="expression" dxfId="357" priority="1573">
      <formula>$E80="No usar"</formula>
    </cfRule>
  </conditionalFormatting>
  <conditionalFormatting sqref="B129:D129">
    <cfRule type="expression" dxfId="356" priority="1572">
      <formula>$E129="CANCELADO"</formula>
    </cfRule>
  </conditionalFormatting>
  <conditionalFormatting sqref="D129">
    <cfRule type="expression" dxfId="355" priority="1571">
      <formula>$E129="V"</formula>
    </cfRule>
  </conditionalFormatting>
  <conditionalFormatting sqref="B129:D129">
    <cfRule type="expression" dxfId="354" priority="1570">
      <formula>$E129="No usar"</formula>
    </cfRule>
  </conditionalFormatting>
  <conditionalFormatting sqref="B178:D178">
    <cfRule type="expression" dxfId="353" priority="1569">
      <formula>$E178="CANCELADO"</formula>
    </cfRule>
  </conditionalFormatting>
  <conditionalFormatting sqref="D178">
    <cfRule type="expression" dxfId="352" priority="1568">
      <formula>$E178="V"</formula>
    </cfRule>
  </conditionalFormatting>
  <conditionalFormatting sqref="B178:D178">
    <cfRule type="expression" dxfId="351" priority="1567">
      <formula>$E178="No usar"</formula>
    </cfRule>
  </conditionalFormatting>
  <conditionalFormatting sqref="B227:D227">
    <cfRule type="expression" dxfId="350" priority="1566">
      <formula>$E227="CANCELADO"</formula>
    </cfRule>
  </conditionalFormatting>
  <conditionalFormatting sqref="D227">
    <cfRule type="expression" dxfId="349" priority="1565">
      <formula>$E227="V"</formula>
    </cfRule>
  </conditionalFormatting>
  <conditionalFormatting sqref="B227:D227">
    <cfRule type="expression" dxfId="348" priority="1564">
      <formula>$E227="No usar"</formula>
    </cfRule>
  </conditionalFormatting>
  <conditionalFormatting sqref="B276:D276">
    <cfRule type="expression" dxfId="347" priority="1563">
      <formula>$E276="CANCELADO"</formula>
    </cfRule>
  </conditionalFormatting>
  <conditionalFormatting sqref="D276">
    <cfRule type="expression" dxfId="346" priority="1562">
      <formula>$E276="V"</formula>
    </cfRule>
  </conditionalFormatting>
  <conditionalFormatting sqref="B276:D276">
    <cfRule type="expression" dxfId="345" priority="1561">
      <formula>$E276="No usar"</formula>
    </cfRule>
  </conditionalFormatting>
  <conditionalFormatting sqref="B81:D81">
    <cfRule type="expression" dxfId="344" priority="1512">
      <formula>$E81="CANCELADO"</formula>
    </cfRule>
  </conditionalFormatting>
  <conditionalFormatting sqref="D81">
    <cfRule type="expression" dxfId="343" priority="1511">
      <formula>$E81="V"</formula>
    </cfRule>
  </conditionalFormatting>
  <conditionalFormatting sqref="B81:D81">
    <cfRule type="expression" dxfId="342" priority="1510">
      <formula>$E81="No usar"</formula>
    </cfRule>
  </conditionalFormatting>
  <conditionalFormatting sqref="B130:D130">
    <cfRule type="expression" dxfId="341" priority="1509">
      <formula>$E130="CANCELADO"</formula>
    </cfRule>
  </conditionalFormatting>
  <conditionalFormatting sqref="D130">
    <cfRule type="expression" dxfId="340" priority="1508">
      <formula>$E130="V"</formula>
    </cfRule>
  </conditionalFormatting>
  <conditionalFormatting sqref="B130:D130">
    <cfRule type="expression" dxfId="339" priority="1507">
      <formula>$E130="No usar"</formula>
    </cfRule>
  </conditionalFormatting>
  <conditionalFormatting sqref="B179:D179">
    <cfRule type="expression" dxfId="338" priority="1506">
      <formula>$E179="CANCELADO"</formula>
    </cfRule>
  </conditionalFormatting>
  <conditionalFormatting sqref="D179">
    <cfRule type="expression" dxfId="337" priority="1505">
      <formula>$E179="V"</formula>
    </cfRule>
  </conditionalFormatting>
  <conditionalFormatting sqref="B179:D179">
    <cfRule type="expression" dxfId="336" priority="1504">
      <formula>$E179="No usar"</formula>
    </cfRule>
  </conditionalFormatting>
  <conditionalFormatting sqref="B228:D228">
    <cfRule type="expression" dxfId="335" priority="1503">
      <formula>$E228="CANCELADO"</formula>
    </cfRule>
  </conditionalFormatting>
  <conditionalFormatting sqref="D228">
    <cfRule type="expression" dxfId="334" priority="1502">
      <formula>$E228="V"</formula>
    </cfRule>
  </conditionalFormatting>
  <conditionalFormatting sqref="B228:D228">
    <cfRule type="expression" dxfId="333" priority="1501">
      <formula>$E228="No usar"</formula>
    </cfRule>
  </conditionalFormatting>
  <conditionalFormatting sqref="B277:D277">
    <cfRule type="expression" dxfId="332" priority="1500">
      <formula>$E277="CANCELADO"</formula>
    </cfRule>
  </conditionalFormatting>
  <conditionalFormatting sqref="D277">
    <cfRule type="expression" dxfId="331" priority="1499">
      <formula>$E277="V"</formula>
    </cfRule>
  </conditionalFormatting>
  <conditionalFormatting sqref="B277:D277">
    <cfRule type="expression" dxfId="330" priority="1498">
      <formula>$E277="No usar"</formula>
    </cfRule>
  </conditionalFormatting>
  <conditionalFormatting sqref="B82:D82">
    <cfRule type="expression" dxfId="329" priority="1449">
      <formula>$E82="CANCELADO"</formula>
    </cfRule>
  </conditionalFormatting>
  <conditionalFormatting sqref="D82">
    <cfRule type="expression" dxfId="328" priority="1448">
      <formula>$E82="V"</formula>
    </cfRule>
  </conditionalFormatting>
  <conditionalFormatting sqref="B82:D82">
    <cfRule type="expression" dxfId="327" priority="1447">
      <formula>$E82="No usar"</formula>
    </cfRule>
  </conditionalFormatting>
  <conditionalFormatting sqref="B131:D131">
    <cfRule type="expression" dxfId="326" priority="1446">
      <formula>$E131="CANCELADO"</formula>
    </cfRule>
  </conditionalFormatting>
  <conditionalFormatting sqref="D131">
    <cfRule type="expression" dxfId="325" priority="1445">
      <formula>$E131="V"</formula>
    </cfRule>
  </conditionalFormatting>
  <conditionalFormatting sqref="B131:D131">
    <cfRule type="expression" dxfId="324" priority="1444">
      <formula>$E131="No usar"</formula>
    </cfRule>
  </conditionalFormatting>
  <conditionalFormatting sqref="B180:D180">
    <cfRule type="expression" dxfId="323" priority="1443">
      <formula>$E180="CANCELADO"</formula>
    </cfRule>
  </conditionalFormatting>
  <conditionalFormatting sqref="D180">
    <cfRule type="expression" dxfId="322" priority="1442">
      <formula>$E180="V"</formula>
    </cfRule>
  </conditionalFormatting>
  <conditionalFormatting sqref="B180:D180">
    <cfRule type="expression" dxfId="321" priority="1441">
      <formula>$E180="No usar"</formula>
    </cfRule>
  </conditionalFormatting>
  <conditionalFormatting sqref="B229:D229">
    <cfRule type="expression" dxfId="320" priority="1440">
      <formula>$E229="CANCELADO"</formula>
    </cfRule>
  </conditionalFormatting>
  <conditionalFormatting sqref="D229">
    <cfRule type="expression" dxfId="319" priority="1439">
      <formula>$E229="V"</formula>
    </cfRule>
  </conditionalFormatting>
  <conditionalFormatting sqref="B229:D229">
    <cfRule type="expression" dxfId="318" priority="1438">
      <formula>$E229="No usar"</formula>
    </cfRule>
  </conditionalFormatting>
  <conditionalFormatting sqref="B278:D278">
    <cfRule type="expression" dxfId="317" priority="1437">
      <formula>$E278="CANCELADO"</formula>
    </cfRule>
  </conditionalFormatting>
  <conditionalFormatting sqref="D278">
    <cfRule type="expression" dxfId="316" priority="1436">
      <formula>$E278="V"</formula>
    </cfRule>
  </conditionalFormatting>
  <conditionalFormatting sqref="B278:D278">
    <cfRule type="expression" dxfId="315" priority="1435">
      <formula>$E278="No usar"</formula>
    </cfRule>
  </conditionalFormatting>
  <conditionalFormatting sqref="B83:D83">
    <cfRule type="expression" dxfId="314" priority="1386">
      <formula>$E83="CANCELADO"</formula>
    </cfRule>
  </conditionalFormatting>
  <conditionalFormatting sqref="D83">
    <cfRule type="expression" dxfId="313" priority="1385">
      <formula>$E83="V"</formula>
    </cfRule>
  </conditionalFormatting>
  <conditionalFormatting sqref="B83:D83">
    <cfRule type="expression" dxfId="312" priority="1384">
      <formula>$E83="No usar"</formula>
    </cfRule>
  </conditionalFormatting>
  <conditionalFormatting sqref="B132:D132">
    <cfRule type="expression" dxfId="311" priority="1383">
      <formula>$E132="CANCELADO"</formula>
    </cfRule>
  </conditionalFormatting>
  <conditionalFormatting sqref="D132">
    <cfRule type="expression" dxfId="310" priority="1382">
      <formula>$E132="V"</formula>
    </cfRule>
  </conditionalFormatting>
  <conditionalFormatting sqref="B132:D132">
    <cfRule type="expression" dxfId="309" priority="1381">
      <formula>$E132="No usar"</formula>
    </cfRule>
  </conditionalFormatting>
  <conditionalFormatting sqref="B181:D181">
    <cfRule type="expression" dxfId="308" priority="1380">
      <formula>$E181="CANCELADO"</formula>
    </cfRule>
  </conditionalFormatting>
  <conditionalFormatting sqref="D181">
    <cfRule type="expression" dxfId="307" priority="1379">
      <formula>$E181="V"</formula>
    </cfRule>
  </conditionalFormatting>
  <conditionalFormatting sqref="B181:D181">
    <cfRule type="expression" dxfId="306" priority="1378">
      <formula>$E181="No usar"</formula>
    </cfRule>
  </conditionalFormatting>
  <conditionalFormatting sqref="B230:D230">
    <cfRule type="expression" dxfId="305" priority="1377">
      <formula>$E230="CANCELADO"</formula>
    </cfRule>
  </conditionalFormatting>
  <conditionalFormatting sqref="D230">
    <cfRule type="expression" dxfId="304" priority="1376">
      <formula>$E230="V"</formula>
    </cfRule>
  </conditionalFormatting>
  <conditionalFormatting sqref="B230:D230">
    <cfRule type="expression" dxfId="303" priority="1375">
      <formula>$E230="No usar"</formula>
    </cfRule>
  </conditionalFormatting>
  <conditionalFormatting sqref="B279:D279">
    <cfRule type="expression" dxfId="302" priority="1374">
      <formula>$E279="CANCELADO"</formula>
    </cfRule>
  </conditionalFormatting>
  <conditionalFormatting sqref="D279">
    <cfRule type="expression" dxfId="301" priority="1373">
      <formula>$E279="V"</formula>
    </cfRule>
  </conditionalFormatting>
  <conditionalFormatting sqref="B279:D279">
    <cfRule type="expression" dxfId="300" priority="1372">
      <formula>$E279="No usar"</formula>
    </cfRule>
  </conditionalFormatting>
  <conditionalFormatting sqref="B84:D84">
    <cfRule type="expression" dxfId="299" priority="1323">
      <formula>$E84="CANCELADO"</formula>
    </cfRule>
  </conditionalFormatting>
  <conditionalFormatting sqref="D84">
    <cfRule type="expression" dxfId="298" priority="1322">
      <formula>$E84="V"</formula>
    </cfRule>
  </conditionalFormatting>
  <conditionalFormatting sqref="B84:D84">
    <cfRule type="expression" dxfId="297" priority="1321">
      <formula>$E84="No usar"</formula>
    </cfRule>
  </conditionalFormatting>
  <conditionalFormatting sqref="B133:D133">
    <cfRule type="expression" dxfId="296" priority="1320">
      <formula>$E133="CANCELADO"</formula>
    </cfRule>
  </conditionalFormatting>
  <conditionalFormatting sqref="D133">
    <cfRule type="expression" dxfId="295" priority="1319">
      <formula>$E133="V"</formula>
    </cfRule>
  </conditionalFormatting>
  <conditionalFormatting sqref="B133:D133">
    <cfRule type="expression" dxfId="294" priority="1318">
      <formula>$E133="No usar"</formula>
    </cfRule>
  </conditionalFormatting>
  <conditionalFormatting sqref="B182:D182">
    <cfRule type="expression" dxfId="293" priority="1317">
      <formula>$E182="CANCELADO"</formula>
    </cfRule>
  </conditionalFormatting>
  <conditionalFormatting sqref="D182">
    <cfRule type="expression" dxfId="292" priority="1316">
      <formula>$E182="V"</formula>
    </cfRule>
  </conditionalFormatting>
  <conditionalFormatting sqref="B182:D182">
    <cfRule type="expression" dxfId="291" priority="1315">
      <formula>$E182="No usar"</formula>
    </cfRule>
  </conditionalFormatting>
  <conditionalFormatting sqref="B231:D231">
    <cfRule type="expression" dxfId="290" priority="1314">
      <formula>$E231="CANCELADO"</formula>
    </cfRule>
  </conditionalFormatting>
  <conditionalFormatting sqref="D231">
    <cfRule type="expression" dxfId="289" priority="1313">
      <formula>$E231="V"</formula>
    </cfRule>
  </conditionalFormatting>
  <conditionalFormatting sqref="B231:D231">
    <cfRule type="expression" dxfId="288" priority="1312">
      <formula>$E231="No usar"</formula>
    </cfRule>
  </conditionalFormatting>
  <conditionalFormatting sqref="B280:D280">
    <cfRule type="expression" dxfId="287" priority="1311">
      <formula>$E280="CANCELADO"</formula>
    </cfRule>
  </conditionalFormatting>
  <conditionalFormatting sqref="D280">
    <cfRule type="expression" dxfId="286" priority="1310">
      <formula>$E280="V"</formula>
    </cfRule>
  </conditionalFormatting>
  <conditionalFormatting sqref="B280:D280">
    <cfRule type="expression" dxfId="285" priority="1309">
      <formula>$E280="No usar"</formula>
    </cfRule>
  </conditionalFormatting>
  <conditionalFormatting sqref="B85:D85">
    <cfRule type="expression" dxfId="284" priority="1260">
      <formula>$E85="CANCELADO"</formula>
    </cfRule>
  </conditionalFormatting>
  <conditionalFormatting sqref="D85">
    <cfRule type="expression" dxfId="283" priority="1259">
      <formula>$E85="V"</formula>
    </cfRule>
  </conditionalFormatting>
  <conditionalFormatting sqref="B85:D85">
    <cfRule type="expression" dxfId="282" priority="1258">
      <formula>$E85="No usar"</formula>
    </cfRule>
  </conditionalFormatting>
  <conditionalFormatting sqref="B134:D134">
    <cfRule type="expression" dxfId="281" priority="1257">
      <formula>$E134="CANCELADO"</formula>
    </cfRule>
  </conditionalFormatting>
  <conditionalFormatting sqref="D134">
    <cfRule type="expression" dxfId="280" priority="1256">
      <formula>$E134="V"</formula>
    </cfRule>
  </conditionalFormatting>
  <conditionalFormatting sqref="B134:D134">
    <cfRule type="expression" dxfId="279" priority="1255">
      <formula>$E134="No usar"</formula>
    </cfRule>
  </conditionalFormatting>
  <conditionalFormatting sqref="B183:D183">
    <cfRule type="expression" dxfId="278" priority="1254">
      <formula>$E183="CANCELADO"</formula>
    </cfRule>
  </conditionalFormatting>
  <conditionalFormatting sqref="D183">
    <cfRule type="expression" dxfId="277" priority="1253">
      <formula>$E183="V"</formula>
    </cfRule>
  </conditionalFormatting>
  <conditionalFormatting sqref="B183:D183">
    <cfRule type="expression" dxfId="276" priority="1252">
      <formula>$E183="No usar"</formula>
    </cfRule>
  </conditionalFormatting>
  <conditionalFormatting sqref="B232:D232">
    <cfRule type="expression" dxfId="275" priority="1251">
      <formula>$E232="CANCELADO"</formula>
    </cfRule>
  </conditionalFormatting>
  <conditionalFormatting sqref="D232">
    <cfRule type="expression" dxfId="274" priority="1250">
      <formula>$E232="V"</formula>
    </cfRule>
  </conditionalFormatting>
  <conditionalFormatting sqref="B232:D232">
    <cfRule type="expression" dxfId="273" priority="1249">
      <formula>$E232="No usar"</formula>
    </cfRule>
  </conditionalFormatting>
  <conditionalFormatting sqref="B281:D281">
    <cfRule type="expression" dxfId="272" priority="1248">
      <formula>$E281="CANCELADO"</formula>
    </cfRule>
  </conditionalFormatting>
  <conditionalFormatting sqref="D281">
    <cfRule type="expression" dxfId="271" priority="1247">
      <formula>$E281="V"</formula>
    </cfRule>
  </conditionalFormatting>
  <conditionalFormatting sqref="B281:D281">
    <cfRule type="expression" dxfId="270" priority="1246">
      <formula>$E281="No usar"</formula>
    </cfRule>
  </conditionalFormatting>
  <conditionalFormatting sqref="B86:D86">
    <cfRule type="expression" dxfId="269" priority="1197">
      <formula>$E86="CANCELADO"</formula>
    </cfRule>
  </conditionalFormatting>
  <conditionalFormatting sqref="D86">
    <cfRule type="expression" dxfId="268" priority="1196">
      <formula>$E86="V"</formula>
    </cfRule>
  </conditionalFormatting>
  <conditionalFormatting sqref="B86:D86">
    <cfRule type="expression" dxfId="267" priority="1195">
      <formula>$E86="No usar"</formula>
    </cfRule>
  </conditionalFormatting>
  <conditionalFormatting sqref="B135:D135">
    <cfRule type="expression" dxfId="266" priority="1194">
      <formula>$E135="CANCELADO"</formula>
    </cfRule>
  </conditionalFormatting>
  <conditionalFormatting sqref="D135">
    <cfRule type="expression" dxfId="265" priority="1193">
      <formula>$E135="V"</formula>
    </cfRule>
  </conditionalFormatting>
  <conditionalFormatting sqref="B135:D135">
    <cfRule type="expression" dxfId="264" priority="1192">
      <formula>$E135="No usar"</formula>
    </cfRule>
  </conditionalFormatting>
  <conditionalFormatting sqref="B184:D184">
    <cfRule type="expression" dxfId="263" priority="1191">
      <formula>$E184="CANCELADO"</formula>
    </cfRule>
  </conditionalFormatting>
  <conditionalFormatting sqref="D184">
    <cfRule type="expression" dxfId="262" priority="1190">
      <formula>$E184="V"</formula>
    </cfRule>
  </conditionalFormatting>
  <conditionalFormatting sqref="B184:D184">
    <cfRule type="expression" dxfId="261" priority="1189">
      <formula>$E184="No usar"</formula>
    </cfRule>
  </conditionalFormatting>
  <conditionalFormatting sqref="B233:D233">
    <cfRule type="expression" dxfId="260" priority="1188">
      <formula>$E233="CANCELADO"</formula>
    </cfRule>
  </conditionalFormatting>
  <conditionalFormatting sqref="D233">
    <cfRule type="expression" dxfId="259" priority="1187">
      <formula>$E233="V"</formula>
    </cfRule>
  </conditionalFormatting>
  <conditionalFormatting sqref="B233:D233">
    <cfRule type="expression" dxfId="258" priority="1186">
      <formula>$E233="No usar"</formula>
    </cfRule>
  </conditionalFormatting>
  <conditionalFormatting sqref="B282:D282">
    <cfRule type="expression" dxfId="257" priority="1185">
      <formula>$E282="CANCELADO"</formula>
    </cfRule>
  </conditionalFormatting>
  <conditionalFormatting sqref="D282">
    <cfRule type="expression" dxfId="256" priority="1184">
      <formula>$E282="V"</formula>
    </cfRule>
  </conditionalFormatting>
  <conditionalFormatting sqref="B282:D282">
    <cfRule type="expression" dxfId="255" priority="1183">
      <formula>$E282="No usar"</formula>
    </cfRule>
  </conditionalFormatting>
  <conditionalFormatting sqref="B87:D87">
    <cfRule type="expression" dxfId="254" priority="1132">
      <formula>$E87="No usar"</formula>
    </cfRule>
  </conditionalFormatting>
  <conditionalFormatting sqref="B87:D87">
    <cfRule type="expression" dxfId="253" priority="1134">
      <formula>$E87="CANCELADO"</formula>
    </cfRule>
  </conditionalFormatting>
  <conditionalFormatting sqref="D87">
    <cfRule type="expression" dxfId="252" priority="1133">
      <formula>$E87="V"</formula>
    </cfRule>
  </conditionalFormatting>
  <conditionalFormatting sqref="B136:D136">
    <cfRule type="expression" dxfId="251" priority="1129">
      <formula>$E136="No usar"</formula>
    </cfRule>
  </conditionalFormatting>
  <conditionalFormatting sqref="B136:D136">
    <cfRule type="expression" dxfId="250" priority="1131">
      <formula>$E136="CANCELADO"</formula>
    </cfRule>
  </conditionalFormatting>
  <conditionalFormatting sqref="D136">
    <cfRule type="expression" dxfId="249" priority="1130">
      <formula>$E136="V"</formula>
    </cfRule>
  </conditionalFormatting>
  <conditionalFormatting sqref="B185:D185">
    <cfRule type="expression" dxfId="248" priority="1126">
      <formula>$E185="No usar"</formula>
    </cfRule>
  </conditionalFormatting>
  <conditionalFormatting sqref="B185:D185">
    <cfRule type="expression" dxfId="247" priority="1128">
      <formula>$E185="CANCELADO"</formula>
    </cfRule>
  </conditionalFormatting>
  <conditionalFormatting sqref="D185">
    <cfRule type="expression" dxfId="246" priority="1127">
      <formula>$E185="V"</formula>
    </cfRule>
  </conditionalFormatting>
  <conditionalFormatting sqref="B234:D234">
    <cfRule type="expression" dxfId="245" priority="1123">
      <formula>$E234="No usar"</formula>
    </cfRule>
  </conditionalFormatting>
  <conditionalFormatting sqref="B234:D234">
    <cfRule type="expression" dxfId="244" priority="1125">
      <formula>$E234="CANCELADO"</formula>
    </cfRule>
  </conditionalFormatting>
  <conditionalFormatting sqref="D234">
    <cfRule type="expression" dxfId="243" priority="1124">
      <formula>$E234="V"</formula>
    </cfRule>
  </conditionalFormatting>
  <conditionalFormatting sqref="B283:D283">
    <cfRule type="expression" dxfId="242" priority="1120">
      <formula>$E283="No usar"</formula>
    </cfRule>
  </conditionalFormatting>
  <conditionalFormatting sqref="B283:D283">
    <cfRule type="expression" dxfId="241" priority="1122">
      <formula>$E283="CANCELADO"</formula>
    </cfRule>
  </conditionalFormatting>
  <conditionalFormatting sqref="D283">
    <cfRule type="expression" dxfId="240" priority="1121">
      <formula>$E283="V"</formula>
    </cfRule>
  </conditionalFormatting>
  <conditionalFormatting sqref="B90:D90">
    <cfRule type="expression" dxfId="239" priority="1069">
      <formula>$E90="No usar"</formula>
    </cfRule>
  </conditionalFormatting>
  <conditionalFormatting sqref="B90:D90">
    <cfRule type="expression" dxfId="238" priority="1071">
      <formula>$E90="CANCELADO"</formula>
    </cfRule>
  </conditionalFormatting>
  <conditionalFormatting sqref="D90">
    <cfRule type="expression" dxfId="237" priority="1070">
      <formula>$E90="V"</formula>
    </cfRule>
  </conditionalFormatting>
  <conditionalFormatting sqref="B139:D139">
    <cfRule type="expression" dxfId="236" priority="1066">
      <formula>$E139="No usar"</formula>
    </cfRule>
  </conditionalFormatting>
  <conditionalFormatting sqref="B139:D139">
    <cfRule type="expression" dxfId="235" priority="1068">
      <formula>$E139="CANCELADO"</formula>
    </cfRule>
  </conditionalFormatting>
  <conditionalFormatting sqref="D139">
    <cfRule type="expression" dxfId="234" priority="1067">
      <formula>$E139="V"</formula>
    </cfRule>
  </conditionalFormatting>
  <conditionalFormatting sqref="B188:D188">
    <cfRule type="expression" dxfId="233" priority="1063">
      <formula>$E188="No usar"</formula>
    </cfRule>
  </conditionalFormatting>
  <conditionalFormatting sqref="B188:D188">
    <cfRule type="expression" dxfId="232" priority="1065">
      <formula>$E188="CANCELADO"</formula>
    </cfRule>
  </conditionalFormatting>
  <conditionalFormatting sqref="D188">
    <cfRule type="expression" dxfId="231" priority="1064">
      <formula>$E188="V"</formula>
    </cfRule>
  </conditionalFormatting>
  <conditionalFormatting sqref="B237:D237">
    <cfRule type="expression" dxfId="230" priority="1060">
      <formula>$E237="No usar"</formula>
    </cfRule>
  </conditionalFormatting>
  <conditionalFormatting sqref="B237:D237">
    <cfRule type="expression" dxfId="229" priority="1062">
      <formula>$E237="CANCELADO"</formula>
    </cfRule>
  </conditionalFormatting>
  <conditionalFormatting sqref="D237">
    <cfRule type="expression" dxfId="228" priority="1061">
      <formula>$E237="V"</formula>
    </cfRule>
  </conditionalFormatting>
  <conditionalFormatting sqref="B286:D286">
    <cfRule type="expression" dxfId="227" priority="1057">
      <formula>$E286="No usar"</formula>
    </cfRule>
  </conditionalFormatting>
  <conditionalFormatting sqref="B286:D286">
    <cfRule type="expression" dxfId="226" priority="1059">
      <formula>$E286="CANCELADO"</formula>
    </cfRule>
  </conditionalFormatting>
  <conditionalFormatting sqref="D286">
    <cfRule type="expression" dxfId="225" priority="1058">
      <formula>$E286="V"</formula>
    </cfRule>
  </conditionalFormatting>
  <conditionalFormatting sqref="B92:D92">
    <cfRule type="expression" dxfId="224" priority="1006">
      <formula>$E92="No usar"</formula>
    </cfRule>
  </conditionalFormatting>
  <conditionalFormatting sqref="B92:D92">
    <cfRule type="expression" dxfId="223" priority="1008">
      <formula>$E92="CANCELADO"</formula>
    </cfRule>
  </conditionalFormatting>
  <conditionalFormatting sqref="D92">
    <cfRule type="expression" dxfId="222" priority="1007">
      <formula>$E92="V"</formula>
    </cfRule>
  </conditionalFormatting>
  <conditionalFormatting sqref="B141:D141">
    <cfRule type="expression" dxfId="221" priority="1003">
      <formula>$E141="No usar"</formula>
    </cfRule>
  </conditionalFormatting>
  <conditionalFormatting sqref="B141:D141">
    <cfRule type="expression" dxfId="220" priority="1005">
      <formula>$E141="CANCELADO"</formula>
    </cfRule>
  </conditionalFormatting>
  <conditionalFormatting sqref="D141">
    <cfRule type="expression" dxfId="219" priority="1004">
      <formula>$E141="V"</formula>
    </cfRule>
  </conditionalFormatting>
  <conditionalFormatting sqref="B190:D190">
    <cfRule type="expression" dxfId="218" priority="1000">
      <formula>$E190="No usar"</formula>
    </cfRule>
  </conditionalFormatting>
  <conditionalFormatting sqref="B190:D190">
    <cfRule type="expression" dxfId="217" priority="1002">
      <formula>$E190="CANCELADO"</formula>
    </cfRule>
  </conditionalFormatting>
  <conditionalFormatting sqref="D190">
    <cfRule type="expression" dxfId="216" priority="1001">
      <formula>$E190="V"</formula>
    </cfRule>
  </conditionalFormatting>
  <conditionalFormatting sqref="B239:D239">
    <cfRule type="expression" dxfId="215" priority="997">
      <formula>$E239="No usar"</formula>
    </cfRule>
  </conditionalFormatting>
  <conditionalFormatting sqref="B239:D239">
    <cfRule type="expression" dxfId="214" priority="999">
      <formula>$E239="CANCELADO"</formula>
    </cfRule>
  </conditionalFormatting>
  <conditionalFormatting sqref="D239">
    <cfRule type="expression" dxfId="213" priority="998">
      <formula>$E239="V"</formula>
    </cfRule>
  </conditionalFormatting>
  <conditionalFormatting sqref="B288:D288">
    <cfRule type="expression" dxfId="212" priority="994">
      <formula>$E288="No usar"</formula>
    </cfRule>
  </conditionalFormatting>
  <conditionalFormatting sqref="B288:D288">
    <cfRule type="expression" dxfId="211" priority="996">
      <formula>$E288="CANCELADO"</formula>
    </cfRule>
  </conditionalFormatting>
  <conditionalFormatting sqref="D288">
    <cfRule type="expression" dxfId="210" priority="995">
      <formula>$E288="V"</formula>
    </cfRule>
  </conditionalFormatting>
  <conditionalFormatting sqref="B93:D93">
    <cfRule type="expression" dxfId="209" priority="945">
      <formula>$E93="CANCELADO"</formula>
    </cfRule>
  </conditionalFormatting>
  <conditionalFormatting sqref="D93">
    <cfRule type="expression" dxfId="208" priority="944">
      <formula>$E93="V"</formula>
    </cfRule>
  </conditionalFormatting>
  <conditionalFormatting sqref="B93:D93">
    <cfRule type="expression" dxfId="207" priority="943">
      <formula>$E93="No usar"</formula>
    </cfRule>
  </conditionalFormatting>
  <conditionalFormatting sqref="B142:D142">
    <cfRule type="expression" dxfId="206" priority="942">
      <formula>$E142="CANCELADO"</formula>
    </cfRule>
  </conditionalFormatting>
  <conditionalFormatting sqref="D142">
    <cfRule type="expression" dxfId="205" priority="941">
      <formula>$E142="V"</formula>
    </cfRule>
  </conditionalFormatting>
  <conditionalFormatting sqref="B142:D142">
    <cfRule type="expression" dxfId="204" priority="940">
      <formula>$E142="No usar"</formula>
    </cfRule>
  </conditionalFormatting>
  <conditionalFormatting sqref="B191:D191">
    <cfRule type="expression" dxfId="203" priority="939">
      <formula>$E191="CANCELADO"</formula>
    </cfRule>
  </conditionalFormatting>
  <conditionalFormatting sqref="D191">
    <cfRule type="expression" dxfId="202" priority="938">
      <formula>$E191="V"</formula>
    </cfRule>
  </conditionalFormatting>
  <conditionalFormatting sqref="B191:D191">
    <cfRule type="expression" dxfId="201" priority="937">
      <formula>$E191="No usar"</formula>
    </cfRule>
  </conditionalFormatting>
  <conditionalFormatting sqref="B240:D240">
    <cfRule type="expression" dxfId="200" priority="936">
      <formula>$E240="CANCELADO"</formula>
    </cfRule>
  </conditionalFormatting>
  <conditionalFormatting sqref="D240">
    <cfRule type="expression" dxfId="199" priority="935">
      <formula>$E240="V"</formula>
    </cfRule>
  </conditionalFormatting>
  <conditionalFormatting sqref="B240:D240">
    <cfRule type="expression" dxfId="198" priority="934">
      <formula>$E240="No usar"</formula>
    </cfRule>
  </conditionalFormatting>
  <conditionalFormatting sqref="B289:D289">
    <cfRule type="expression" dxfId="197" priority="933">
      <formula>$E289="CANCELADO"</formula>
    </cfRule>
  </conditionalFormatting>
  <conditionalFormatting sqref="D289">
    <cfRule type="expression" dxfId="196" priority="932">
      <formula>$E289="V"</formula>
    </cfRule>
  </conditionalFormatting>
  <conditionalFormatting sqref="B289:D289">
    <cfRule type="expression" dxfId="195" priority="931">
      <formula>$E289="No usar"</formula>
    </cfRule>
  </conditionalFormatting>
  <conditionalFormatting sqref="B95:D95">
    <cfRule type="expression" dxfId="194" priority="882">
      <formula>$E95="CANCELADO"</formula>
    </cfRule>
  </conditionalFormatting>
  <conditionalFormatting sqref="D95">
    <cfRule type="expression" dxfId="193" priority="881">
      <formula>$E95="V"</formula>
    </cfRule>
  </conditionalFormatting>
  <conditionalFormatting sqref="B95:D95">
    <cfRule type="expression" dxfId="192" priority="880">
      <formula>$E95="No usar"</formula>
    </cfRule>
  </conditionalFormatting>
  <conditionalFormatting sqref="B144:D144">
    <cfRule type="expression" dxfId="191" priority="879">
      <formula>$E144="CANCELADO"</formula>
    </cfRule>
  </conditionalFormatting>
  <conditionalFormatting sqref="D144">
    <cfRule type="expression" dxfId="190" priority="878">
      <formula>$E144="V"</formula>
    </cfRule>
  </conditionalFormatting>
  <conditionalFormatting sqref="B144:D144">
    <cfRule type="expression" dxfId="189" priority="877">
      <formula>$E144="No usar"</formula>
    </cfRule>
  </conditionalFormatting>
  <conditionalFormatting sqref="B193:D193">
    <cfRule type="expression" dxfId="188" priority="876">
      <formula>$E193="CANCELADO"</formula>
    </cfRule>
  </conditionalFormatting>
  <conditionalFormatting sqref="D193">
    <cfRule type="expression" dxfId="187" priority="875">
      <formula>$E193="V"</formula>
    </cfRule>
  </conditionalFormatting>
  <conditionalFormatting sqref="B193:D193">
    <cfRule type="expression" dxfId="186" priority="874">
      <formula>$E193="No usar"</formula>
    </cfRule>
  </conditionalFormatting>
  <conditionalFormatting sqref="B242:D242">
    <cfRule type="expression" dxfId="185" priority="873">
      <formula>$E242="CANCELADO"</formula>
    </cfRule>
  </conditionalFormatting>
  <conditionalFormatting sqref="D242">
    <cfRule type="expression" dxfId="184" priority="872">
      <formula>$E242="V"</formula>
    </cfRule>
  </conditionalFormatting>
  <conditionalFormatting sqref="B242:D242">
    <cfRule type="expression" dxfId="183" priority="871">
      <formula>$E242="No usar"</formula>
    </cfRule>
  </conditionalFormatting>
  <conditionalFormatting sqref="B291:D291">
    <cfRule type="expression" dxfId="182" priority="870">
      <formula>$E291="CANCELADO"</formula>
    </cfRule>
  </conditionalFormatting>
  <conditionalFormatting sqref="D291">
    <cfRule type="expression" dxfId="181" priority="869">
      <formula>$E291="V"</formula>
    </cfRule>
  </conditionalFormatting>
  <conditionalFormatting sqref="B291:D291">
    <cfRule type="expression" dxfId="180" priority="868">
      <formula>$E291="No usar"</formula>
    </cfRule>
  </conditionalFormatting>
  <conditionalFormatting sqref="B96:D96">
    <cfRule type="expression" dxfId="179" priority="817">
      <formula>$E96="No usar"</formula>
    </cfRule>
  </conditionalFormatting>
  <conditionalFormatting sqref="B96:D96">
    <cfRule type="expression" dxfId="178" priority="819">
      <formula>$E96="CANCELADO"</formula>
    </cfRule>
  </conditionalFormatting>
  <conditionalFormatting sqref="D96">
    <cfRule type="expression" dxfId="177" priority="818">
      <formula>$E96="V"</formula>
    </cfRule>
  </conditionalFormatting>
  <conditionalFormatting sqref="B145:D145">
    <cfRule type="expression" dxfId="176" priority="814">
      <formula>$E145="No usar"</formula>
    </cfRule>
  </conditionalFormatting>
  <conditionalFormatting sqref="B145:D145">
    <cfRule type="expression" dxfId="175" priority="816">
      <formula>$E145="CANCELADO"</formula>
    </cfRule>
  </conditionalFormatting>
  <conditionalFormatting sqref="D145">
    <cfRule type="expression" dxfId="174" priority="815">
      <formula>$E145="V"</formula>
    </cfRule>
  </conditionalFormatting>
  <conditionalFormatting sqref="B194:D194">
    <cfRule type="expression" dxfId="173" priority="811">
      <formula>$E194="No usar"</formula>
    </cfRule>
  </conditionalFormatting>
  <conditionalFormatting sqref="B194:D194">
    <cfRule type="expression" dxfId="172" priority="813">
      <formula>$E194="CANCELADO"</formula>
    </cfRule>
  </conditionalFormatting>
  <conditionalFormatting sqref="D194">
    <cfRule type="expression" dxfId="171" priority="812">
      <formula>$E194="V"</formula>
    </cfRule>
  </conditionalFormatting>
  <conditionalFormatting sqref="B243:D243">
    <cfRule type="expression" dxfId="170" priority="808">
      <formula>$E243="No usar"</formula>
    </cfRule>
  </conditionalFormatting>
  <conditionalFormatting sqref="B243:D243">
    <cfRule type="expression" dxfId="169" priority="810">
      <formula>$E243="CANCELADO"</formula>
    </cfRule>
  </conditionalFormatting>
  <conditionalFormatting sqref="D243">
    <cfRule type="expression" dxfId="168" priority="809">
      <formula>$E243="V"</formula>
    </cfRule>
  </conditionalFormatting>
  <conditionalFormatting sqref="B292:D292">
    <cfRule type="expression" dxfId="167" priority="805">
      <formula>$E292="No usar"</formula>
    </cfRule>
  </conditionalFormatting>
  <conditionalFormatting sqref="B292:D292">
    <cfRule type="expression" dxfId="166" priority="807">
      <formula>$E292="CANCELADO"</formula>
    </cfRule>
  </conditionalFormatting>
  <conditionalFormatting sqref="D292">
    <cfRule type="expression" dxfId="165" priority="806">
      <formula>$E292="V"</formula>
    </cfRule>
  </conditionalFormatting>
  <conditionalFormatting sqref="B98:D98">
    <cfRule type="expression" dxfId="164" priority="756">
      <formula>$E98="CANCELADO"</formula>
    </cfRule>
  </conditionalFormatting>
  <conditionalFormatting sqref="D98">
    <cfRule type="expression" dxfId="163" priority="755">
      <formula>$E98="V"</formula>
    </cfRule>
  </conditionalFormatting>
  <conditionalFormatting sqref="B98:D98">
    <cfRule type="expression" dxfId="162" priority="754">
      <formula>$E98="No usar"</formula>
    </cfRule>
  </conditionalFormatting>
  <conditionalFormatting sqref="B147:D147">
    <cfRule type="expression" dxfId="161" priority="753">
      <formula>$E147="CANCELADO"</formula>
    </cfRule>
  </conditionalFormatting>
  <conditionalFormatting sqref="D147">
    <cfRule type="expression" dxfId="160" priority="752">
      <formula>$E147="V"</formula>
    </cfRule>
  </conditionalFormatting>
  <conditionalFormatting sqref="B147:D147">
    <cfRule type="expression" dxfId="159" priority="751">
      <formula>$E147="No usar"</formula>
    </cfRule>
  </conditionalFormatting>
  <conditionalFormatting sqref="B196:D196">
    <cfRule type="expression" dxfId="158" priority="750">
      <formula>$E196="CANCELADO"</formula>
    </cfRule>
  </conditionalFormatting>
  <conditionalFormatting sqref="D196">
    <cfRule type="expression" dxfId="157" priority="749">
      <formula>$E196="V"</formula>
    </cfRule>
  </conditionalFormatting>
  <conditionalFormatting sqref="B196:D196">
    <cfRule type="expression" dxfId="156" priority="748">
      <formula>$E196="No usar"</formula>
    </cfRule>
  </conditionalFormatting>
  <conditionalFormatting sqref="B245:D245">
    <cfRule type="expression" dxfId="155" priority="747">
      <formula>$E245="CANCELADO"</formula>
    </cfRule>
  </conditionalFormatting>
  <conditionalFormatting sqref="D245">
    <cfRule type="expression" dxfId="154" priority="746">
      <formula>$E245="V"</formula>
    </cfRule>
  </conditionalFormatting>
  <conditionalFormatting sqref="B245:D245">
    <cfRule type="expression" dxfId="153" priority="745">
      <formula>$E245="No usar"</formula>
    </cfRule>
  </conditionalFormatting>
  <conditionalFormatting sqref="B294:D294">
    <cfRule type="expression" dxfId="152" priority="744">
      <formula>$E294="CANCELADO"</formula>
    </cfRule>
  </conditionalFormatting>
  <conditionalFormatting sqref="D294">
    <cfRule type="expression" dxfId="151" priority="743">
      <formula>$E294="V"</formula>
    </cfRule>
  </conditionalFormatting>
  <conditionalFormatting sqref="B294:D294">
    <cfRule type="expression" dxfId="150" priority="742">
      <formula>$E294="No usar"</formula>
    </cfRule>
  </conditionalFormatting>
  <conditionalFormatting sqref="B100:D100">
    <cfRule type="expression" dxfId="149" priority="693">
      <formula>$E100="CANCELADO"</formula>
    </cfRule>
  </conditionalFormatting>
  <conditionalFormatting sqref="D100">
    <cfRule type="expression" dxfId="148" priority="692">
      <formula>$E100="V"</formula>
    </cfRule>
  </conditionalFormatting>
  <conditionalFormatting sqref="B100:D100">
    <cfRule type="expression" dxfId="147" priority="691">
      <formula>$E100="No usar"</formula>
    </cfRule>
  </conditionalFormatting>
  <conditionalFormatting sqref="B149:D149">
    <cfRule type="expression" dxfId="146" priority="690">
      <formula>$E149="CANCELADO"</formula>
    </cfRule>
  </conditionalFormatting>
  <conditionalFormatting sqref="D149">
    <cfRule type="expression" dxfId="145" priority="689">
      <formula>$E149="V"</formula>
    </cfRule>
  </conditionalFormatting>
  <conditionalFormatting sqref="B149:D149">
    <cfRule type="expression" dxfId="144" priority="688">
      <formula>$E149="No usar"</formula>
    </cfRule>
  </conditionalFormatting>
  <conditionalFormatting sqref="B198:D198">
    <cfRule type="expression" dxfId="143" priority="687">
      <formula>$E198="CANCELADO"</formula>
    </cfRule>
  </conditionalFormatting>
  <conditionalFormatting sqref="D198">
    <cfRule type="expression" dxfId="142" priority="686">
      <formula>$E198="V"</formula>
    </cfRule>
  </conditionalFormatting>
  <conditionalFormatting sqref="B198:D198">
    <cfRule type="expression" dxfId="141" priority="685">
      <formula>$E198="No usar"</formula>
    </cfRule>
  </conditionalFormatting>
  <conditionalFormatting sqref="B247:D247">
    <cfRule type="expression" dxfId="140" priority="684">
      <formula>$E247="CANCELADO"</formula>
    </cfRule>
  </conditionalFormatting>
  <conditionalFormatting sqref="D247">
    <cfRule type="expression" dxfId="139" priority="683">
      <formula>$E247="V"</formula>
    </cfRule>
  </conditionalFormatting>
  <conditionalFormatting sqref="B247:D247">
    <cfRule type="expression" dxfId="138" priority="682">
      <formula>$E247="No usar"</formula>
    </cfRule>
  </conditionalFormatting>
  <conditionalFormatting sqref="B296:D296">
    <cfRule type="expression" dxfId="137" priority="681">
      <formula>$E296="CANCELADO"</formula>
    </cfRule>
  </conditionalFormatting>
  <conditionalFormatting sqref="D296">
    <cfRule type="expression" dxfId="136" priority="680">
      <formula>$E296="V"</formula>
    </cfRule>
  </conditionalFormatting>
  <conditionalFormatting sqref="B296:D296">
    <cfRule type="expression" dxfId="135" priority="679">
      <formula>$E296="No usar"</formula>
    </cfRule>
  </conditionalFormatting>
  <conditionalFormatting sqref="B102:D102">
    <cfRule type="expression" dxfId="134" priority="630">
      <formula>$E102="CANCELADO"</formula>
    </cfRule>
  </conditionalFormatting>
  <conditionalFormatting sqref="D102">
    <cfRule type="expression" dxfId="133" priority="629">
      <formula>$E102="V"</formula>
    </cfRule>
  </conditionalFormatting>
  <conditionalFormatting sqref="B102:D102">
    <cfRule type="expression" dxfId="132" priority="628">
      <formula>$E102="No usar"</formula>
    </cfRule>
  </conditionalFormatting>
  <conditionalFormatting sqref="B151:D151">
    <cfRule type="expression" dxfId="131" priority="627">
      <formula>$E151="CANCELADO"</formula>
    </cfRule>
  </conditionalFormatting>
  <conditionalFormatting sqref="D151">
    <cfRule type="expression" dxfId="130" priority="626">
      <formula>$E151="V"</formula>
    </cfRule>
  </conditionalFormatting>
  <conditionalFormatting sqref="B151:D151">
    <cfRule type="expression" dxfId="129" priority="625">
      <formula>$E151="No usar"</formula>
    </cfRule>
  </conditionalFormatting>
  <conditionalFormatting sqref="B200:D200">
    <cfRule type="expression" dxfId="128" priority="624">
      <formula>$E200="CANCELADO"</formula>
    </cfRule>
  </conditionalFormatting>
  <conditionalFormatting sqref="D200">
    <cfRule type="expression" dxfId="127" priority="623">
      <formula>$E200="V"</formula>
    </cfRule>
  </conditionalFormatting>
  <conditionalFormatting sqref="B200:D200">
    <cfRule type="expression" dxfId="126" priority="622">
      <formula>$E200="No usar"</formula>
    </cfRule>
  </conditionalFormatting>
  <conditionalFormatting sqref="B249:D249">
    <cfRule type="expression" dxfId="125" priority="621">
      <formula>$E249="CANCELADO"</formula>
    </cfRule>
  </conditionalFormatting>
  <conditionalFormatting sqref="D249">
    <cfRule type="expression" dxfId="124" priority="620">
      <formula>$E249="V"</formula>
    </cfRule>
  </conditionalFormatting>
  <conditionalFormatting sqref="B249:D249">
    <cfRule type="expression" dxfId="123" priority="619">
      <formula>$E249="No usar"</formula>
    </cfRule>
  </conditionalFormatting>
  <conditionalFormatting sqref="B298:D298">
    <cfRule type="expression" dxfId="122" priority="618">
      <formula>$E298="CANCELADO"</formula>
    </cfRule>
  </conditionalFormatting>
  <conditionalFormatting sqref="D298">
    <cfRule type="expression" dxfId="121" priority="617">
      <formula>$E298="V"</formula>
    </cfRule>
  </conditionalFormatting>
  <conditionalFormatting sqref="B298:D298">
    <cfRule type="expression" dxfId="120" priority="616">
      <formula>$E298="No usar"</formula>
    </cfRule>
  </conditionalFormatting>
  <conditionalFormatting sqref="B103:D103">
    <cfRule type="expression" dxfId="119" priority="567">
      <formula>$E103="CANCELADO"</formula>
    </cfRule>
  </conditionalFormatting>
  <conditionalFormatting sqref="D103">
    <cfRule type="expression" dxfId="118" priority="566">
      <formula>$E103="V"</formula>
    </cfRule>
  </conditionalFormatting>
  <conditionalFormatting sqref="B103:D103">
    <cfRule type="expression" dxfId="117" priority="565">
      <formula>$E103="No usar"</formula>
    </cfRule>
  </conditionalFormatting>
  <conditionalFormatting sqref="B152:D152">
    <cfRule type="expression" dxfId="116" priority="564">
      <formula>$E152="CANCELADO"</formula>
    </cfRule>
  </conditionalFormatting>
  <conditionalFormatting sqref="D152">
    <cfRule type="expression" dxfId="115" priority="563">
      <formula>$E152="V"</formula>
    </cfRule>
  </conditionalFormatting>
  <conditionalFormatting sqref="B152:D152">
    <cfRule type="expression" dxfId="114" priority="562">
      <formula>$E152="No usar"</formula>
    </cfRule>
  </conditionalFormatting>
  <conditionalFormatting sqref="B201:D201">
    <cfRule type="expression" dxfId="113" priority="561">
      <formula>$E201="CANCELADO"</formula>
    </cfRule>
  </conditionalFormatting>
  <conditionalFormatting sqref="D201">
    <cfRule type="expression" dxfId="112" priority="560">
      <formula>$E201="V"</formula>
    </cfRule>
  </conditionalFormatting>
  <conditionalFormatting sqref="B201:D201">
    <cfRule type="expression" dxfId="111" priority="559">
      <formula>$E201="No usar"</formula>
    </cfRule>
  </conditionalFormatting>
  <conditionalFormatting sqref="B250:D250">
    <cfRule type="expression" dxfId="110" priority="558">
      <formula>$E250="CANCELADO"</formula>
    </cfRule>
  </conditionalFormatting>
  <conditionalFormatting sqref="D250">
    <cfRule type="expression" dxfId="109" priority="557">
      <formula>$E250="V"</formula>
    </cfRule>
  </conditionalFormatting>
  <conditionalFormatting sqref="B250:D250">
    <cfRule type="expression" dxfId="108" priority="556">
      <formula>$E250="No usar"</formula>
    </cfRule>
  </conditionalFormatting>
  <conditionalFormatting sqref="B299:D299">
    <cfRule type="expression" dxfId="107" priority="555">
      <formula>$E299="CANCELADO"</formula>
    </cfRule>
  </conditionalFormatting>
  <conditionalFormatting sqref="D299">
    <cfRule type="expression" dxfId="106" priority="554">
      <formula>$E299="V"</formula>
    </cfRule>
  </conditionalFormatting>
  <conditionalFormatting sqref="B299:D299">
    <cfRule type="expression" dxfId="105" priority="553">
      <formula>$E299="No usar"</formula>
    </cfRule>
  </conditionalFormatting>
  <conditionalFormatting sqref="B104:D104">
    <cfRule type="expression" dxfId="104" priority="504">
      <formula>$E104="CANCELADO"</formula>
    </cfRule>
  </conditionalFormatting>
  <conditionalFormatting sqref="D104">
    <cfRule type="expression" dxfId="103" priority="503">
      <formula>$E104="V"</formula>
    </cfRule>
  </conditionalFormatting>
  <conditionalFormatting sqref="B104:D104">
    <cfRule type="expression" dxfId="102" priority="502">
      <formula>$E104="No usar"</formula>
    </cfRule>
  </conditionalFormatting>
  <conditionalFormatting sqref="B153:D153">
    <cfRule type="expression" dxfId="101" priority="501">
      <formula>$E153="CANCELADO"</formula>
    </cfRule>
  </conditionalFormatting>
  <conditionalFormatting sqref="D153">
    <cfRule type="expression" dxfId="100" priority="500">
      <formula>$E153="V"</formula>
    </cfRule>
  </conditionalFormatting>
  <conditionalFormatting sqref="B153:D153">
    <cfRule type="expression" dxfId="99" priority="499">
      <formula>$E153="No usar"</formula>
    </cfRule>
  </conditionalFormatting>
  <conditionalFormatting sqref="B202:D202">
    <cfRule type="expression" dxfId="98" priority="498">
      <formula>$E202="CANCELADO"</formula>
    </cfRule>
  </conditionalFormatting>
  <conditionalFormatting sqref="D202">
    <cfRule type="expression" dxfId="97" priority="497">
      <formula>$E202="V"</formula>
    </cfRule>
  </conditionalFormatting>
  <conditionalFormatting sqref="B202:D202">
    <cfRule type="expression" dxfId="96" priority="496">
      <formula>$E202="No usar"</formula>
    </cfRule>
  </conditionalFormatting>
  <conditionalFormatting sqref="B251:D251">
    <cfRule type="expression" dxfId="95" priority="495">
      <formula>$E251="CANCELADO"</formula>
    </cfRule>
  </conditionalFormatting>
  <conditionalFormatting sqref="D251">
    <cfRule type="expression" dxfId="94" priority="494">
      <formula>$E251="V"</formula>
    </cfRule>
  </conditionalFormatting>
  <conditionalFormatting sqref="B251:D251">
    <cfRule type="expression" dxfId="93" priority="493">
      <formula>$E251="No usar"</formula>
    </cfRule>
  </conditionalFormatting>
  <conditionalFormatting sqref="B300:D300">
    <cfRule type="expression" dxfId="92" priority="492">
      <formula>$E300="CANCELADO"</formula>
    </cfRule>
  </conditionalFormatting>
  <conditionalFormatting sqref="D300">
    <cfRule type="expression" dxfId="91" priority="491">
      <formula>$E300="V"</formula>
    </cfRule>
  </conditionalFormatting>
  <conditionalFormatting sqref="B300:D300">
    <cfRule type="expression" dxfId="90" priority="490">
      <formula>$E300="No usar"</formula>
    </cfRule>
  </conditionalFormatting>
  <conditionalFormatting sqref="B105:D105">
    <cfRule type="expression" dxfId="89" priority="441">
      <formula>$E105="CANCELADO"</formula>
    </cfRule>
  </conditionalFormatting>
  <conditionalFormatting sqref="D105">
    <cfRule type="expression" dxfId="88" priority="440">
      <formula>$E105="V"</formula>
    </cfRule>
  </conditionalFormatting>
  <conditionalFormatting sqref="B105:D105">
    <cfRule type="expression" dxfId="87" priority="439">
      <formula>$E105="No usar"</formula>
    </cfRule>
  </conditionalFormatting>
  <conditionalFormatting sqref="B154:D154">
    <cfRule type="expression" dxfId="86" priority="438">
      <formula>$E154="CANCELADO"</formula>
    </cfRule>
  </conditionalFormatting>
  <conditionalFormatting sqref="D154">
    <cfRule type="expression" dxfId="85" priority="437">
      <formula>$E154="V"</formula>
    </cfRule>
  </conditionalFormatting>
  <conditionalFormatting sqref="B154:D154">
    <cfRule type="expression" dxfId="84" priority="436">
      <formula>$E154="No usar"</formula>
    </cfRule>
  </conditionalFormatting>
  <conditionalFormatting sqref="B203:D203">
    <cfRule type="expression" dxfId="83" priority="435">
      <formula>$E203="CANCELADO"</formula>
    </cfRule>
  </conditionalFormatting>
  <conditionalFormatting sqref="D203">
    <cfRule type="expression" dxfId="82" priority="434">
      <formula>$E203="V"</formula>
    </cfRule>
  </conditionalFormatting>
  <conditionalFormatting sqref="B203:D203">
    <cfRule type="expression" dxfId="81" priority="433">
      <formula>$E203="No usar"</formula>
    </cfRule>
  </conditionalFormatting>
  <conditionalFormatting sqref="B252:D252">
    <cfRule type="expression" dxfId="80" priority="432">
      <formula>$E252="CANCELADO"</formula>
    </cfRule>
  </conditionalFormatting>
  <conditionalFormatting sqref="D252">
    <cfRule type="expression" dxfId="79" priority="431">
      <formula>$E252="V"</formula>
    </cfRule>
  </conditionalFormatting>
  <conditionalFormatting sqref="B252:D252">
    <cfRule type="expression" dxfId="78" priority="430">
      <formula>$E252="No usar"</formula>
    </cfRule>
  </conditionalFormatting>
  <conditionalFormatting sqref="B301:D301">
    <cfRule type="expression" dxfId="77" priority="429">
      <formula>$E301="CANCELADO"</formula>
    </cfRule>
  </conditionalFormatting>
  <conditionalFormatting sqref="D301">
    <cfRule type="expression" dxfId="76" priority="428">
      <formula>$E301="V"</formula>
    </cfRule>
  </conditionalFormatting>
  <conditionalFormatting sqref="B301:D301">
    <cfRule type="expression" dxfId="75" priority="427">
      <formula>$E301="No usar"</formula>
    </cfRule>
  </conditionalFormatting>
  <conditionalFormatting sqref="B106:D106">
    <cfRule type="expression" dxfId="74" priority="378">
      <formula>$E106="CANCELADO"</formula>
    </cfRule>
  </conditionalFormatting>
  <conditionalFormatting sqref="D106">
    <cfRule type="expression" dxfId="73" priority="377">
      <formula>$E106="V"</formula>
    </cfRule>
  </conditionalFormatting>
  <conditionalFormatting sqref="B106:D106">
    <cfRule type="expression" dxfId="72" priority="376">
      <formula>$E106="No usar"</formula>
    </cfRule>
  </conditionalFormatting>
  <conditionalFormatting sqref="B155:D155">
    <cfRule type="expression" dxfId="71" priority="375">
      <formula>$E155="CANCELADO"</formula>
    </cfRule>
  </conditionalFormatting>
  <conditionalFormatting sqref="D155">
    <cfRule type="expression" dxfId="70" priority="374">
      <formula>$E155="V"</formula>
    </cfRule>
  </conditionalFormatting>
  <conditionalFormatting sqref="B155:D155">
    <cfRule type="expression" dxfId="69" priority="373">
      <formula>$E155="No usar"</formula>
    </cfRule>
  </conditionalFormatting>
  <conditionalFormatting sqref="B204:D204">
    <cfRule type="expression" dxfId="68" priority="372">
      <formula>$E204="CANCELADO"</formula>
    </cfRule>
  </conditionalFormatting>
  <conditionalFormatting sqref="D204">
    <cfRule type="expression" dxfId="67" priority="371">
      <formula>$E204="V"</formula>
    </cfRule>
  </conditionalFormatting>
  <conditionalFormatting sqref="B204:D204">
    <cfRule type="expression" dxfId="66" priority="370">
      <formula>$E204="No usar"</formula>
    </cfRule>
  </conditionalFormatting>
  <conditionalFormatting sqref="B253:D253">
    <cfRule type="expression" dxfId="65" priority="369">
      <formula>$E253="CANCELADO"</formula>
    </cfRule>
  </conditionalFormatting>
  <conditionalFormatting sqref="D253">
    <cfRule type="expression" dxfId="64" priority="368">
      <formula>$E253="V"</formula>
    </cfRule>
  </conditionalFormatting>
  <conditionalFormatting sqref="B253:D253">
    <cfRule type="expression" dxfId="63" priority="367">
      <formula>$E253="No usar"</formula>
    </cfRule>
  </conditionalFormatting>
  <conditionalFormatting sqref="B302:D302">
    <cfRule type="expression" dxfId="62" priority="366">
      <formula>$E302="CANCELADO"</formula>
    </cfRule>
  </conditionalFormatting>
  <conditionalFormatting sqref="D302">
    <cfRule type="expression" dxfId="61" priority="365">
      <formula>$E302="V"</formula>
    </cfRule>
  </conditionalFormatting>
  <conditionalFormatting sqref="B302:D302">
    <cfRule type="expression" dxfId="60" priority="364">
      <formula>$E302="No usar"</formula>
    </cfRule>
  </conditionalFormatting>
  <conditionalFormatting sqref="B107:D107">
    <cfRule type="expression" dxfId="59" priority="315">
      <formula>$E107="CANCELADO"</formula>
    </cfRule>
  </conditionalFormatting>
  <conditionalFormatting sqref="D107">
    <cfRule type="expression" dxfId="58" priority="314">
      <formula>$E107="V"</formula>
    </cfRule>
  </conditionalFormatting>
  <conditionalFormatting sqref="B107:D107">
    <cfRule type="expression" dxfId="57" priority="313">
      <formula>$E107="No usar"</formula>
    </cfRule>
  </conditionalFormatting>
  <conditionalFormatting sqref="B156:D156">
    <cfRule type="expression" dxfId="56" priority="312">
      <formula>$E156="CANCELADO"</formula>
    </cfRule>
  </conditionalFormatting>
  <conditionalFormatting sqref="D156">
    <cfRule type="expression" dxfId="55" priority="311">
      <formula>$E156="V"</formula>
    </cfRule>
  </conditionalFormatting>
  <conditionalFormatting sqref="B156:D156">
    <cfRule type="expression" dxfId="54" priority="310">
      <formula>$E156="No usar"</formula>
    </cfRule>
  </conditionalFormatting>
  <conditionalFormatting sqref="B205:D205">
    <cfRule type="expression" dxfId="53" priority="309">
      <formula>$E205="CANCELADO"</formula>
    </cfRule>
  </conditionalFormatting>
  <conditionalFormatting sqref="D205">
    <cfRule type="expression" dxfId="52" priority="308">
      <formula>$E205="V"</formula>
    </cfRule>
  </conditionalFormatting>
  <conditionalFormatting sqref="B205:D205">
    <cfRule type="expression" dxfId="51" priority="307">
      <formula>$E205="No usar"</formula>
    </cfRule>
  </conditionalFormatting>
  <conditionalFormatting sqref="B254:D254">
    <cfRule type="expression" dxfId="50" priority="306">
      <formula>$E254="CANCELADO"</formula>
    </cfRule>
  </conditionalFormatting>
  <conditionalFormatting sqref="D254">
    <cfRule type="expression" dxfId="49" priority="305">
      <formula>$E254="V"</formula>
    </cfRule>
  </conditionalFormatting>
  <conditionalFormatting sqref="B254:D254">
    <cfRule type="expression" dxfId="48" priority="304">
      <formula>$E254="No usar"</formula>
    </cfRule>
  </conditionalFormatting>
  <conditionalFormatting sqref="B108:D108">
    <cfRule type="expression" dxfId="47" priority="252">
      <formula>$E108="CANCELADO"</formula>
    </cfRule>
  </conditionalFormatting>
  <conditionalFormatting sqref="D108">
    <cfRule type="expression" dxfId="46" priority="251">
      <formula>$E108="V"</formula>
    </cfRule>
  </conditionalFormatting>
  <conditionalFormatting sqref="B108:D108">
    <cfRule type="expression" dxfId="45" priority="250">
      <formula>$E108="No usar"</formula>
    </cfRule>
  </conditionalFormatting>
  <conditionalFormatting sqref="B157:D157">
    <cfRule type="expression" dxfId="44" priority="249">
      <formula>$E157="CANCELADO"</formula>
    </cfRule>
  </conditionalFormatting>
  <conditionalFormatting sqref="D157">
    <cfRule type="expression" dxfId="43" priority="248">
      <formula>$E157="V"</formula>
    </cfRule>
  </conditionalFormatting>
  <conditionalFormatting sqref="B157:D157">
    <cfRule type="expression" dxfId="42" priority="247">
      <formula>$E157="No usar"</formula>
    </cfRule>
  </conditionalFormatting>
  <conditionalFormatting sqref="B206:D206">
    <cfRule type="expression" dxfId="41" priority="246">
      <formula>$E206="CANCELADO"</formula>
    </cfRule>
  </conditionalFormatting>
  <conditionalFormatting sqref="D206">
    <cfRule type="expression" dxfId="40" priority="245">
      <formula>$E206="V"</formula>
    </cfRule>
  </conditionalFormatting>
  <conditionalFormatting sqref="B206:D206">
    <cfRule type="expression" dxfId="39" priority="244">
      <formula>$E206="No usar"</formula>
    </cfRule>
  </conditionalFormatting>
  <conditionalFormatting sqref="B255:D255">
    <cfRule type="expression" dxfId="38" priority="243">
      <formula>$E255="CANCELADO"</formula>
    </cfRule>
  </conditionalFormatting>
  <conditionalFormatting sqref="D255">
    <cfRule type="expression" dxfId="37" priority="242">
      <formula>$E255="V"</formula>
    </cfRule>
  </conditionalFormatting>
  <conditionalFormatting sqref="B255:D255">
    <cfRule type="expression" dxfId="36" priority="241">
      <formula>$E255="No usar"</formula>
    </cfRule>
  </conditionalFormatting>
  <conditionalFormatting sqref="B109:D109">
    <cfRule type="expression" dxfId="35" priority="187">
      <formula>$E109="No usar"</formula>
    </cfRule>
  </conditionalFormatting>
  <conditionalFormatting sqref="B109:D109">
    <cfRule type="expression" dxfId="34" priority="189">
      <formula>$E109="CANCELADO"</formula>
    </cfRule>
  </conditionalFormatting>
  <conditionalFormatting sqref="D109">
    <cfRule type="expression" dxfId="33" priority="188">
      <formula>$E109="V"</formula>
    </cfRule>
  </conditionalFormatting>
  <conditionalFormatting sqref="B158:D158">
    <cfRule type="expression" dxfId="32" priority="184">
      <formula>$E158="No usar"</formula>
    </cfRule>
  </conditionalFormatting>
  <conditionalFormatting sqref="B158:D158">
    <cfRule type="expression" dxfId="31" priority="186">
      <formula>$E158="CANCELADO"</formula>
    </cfRule>
  </conditionalFormatting>
  <conditionalFormatting sqref="D158">
    <cfRule type="expression" dxfId="30" priority="185">
      <formula>$E158="V"</formula>
    </cfRule>
  </conditionalFormatting>
  <conditionalFormatting sqref="B207:D207">
    <cfRule type="expression" dxfId="29" priority="181">
      <formula>$E207="No usar"</formula>
    </cfRule>
  </conditionalFormatting>
  <conditionalFormatting sqref="B207:D207">
    <cfRule type="expression" dxfId="28" priority="183">
      <formula>$E207="CANCELADO"</formula>
    </cfRule>
  </conditionalFormatting>
  <conditionalFormatting sqref="D207">
    <cfRule type="expression" dxfId="27" priority="182">
      <formula>$E207="V"</formula>
    </cfRule>
  </conditionalFormatting>
  <conditionalFormatting sqref="B256:D256">
    <cfRule type="expression" dxfId="26" priority="178">
      <formula>$E256="No usar"</formula>
    </cfRule>
  </conditionalFormatting>
  <conditionalFormatting sqref="B256:D256">
    <cfRule type="expression" dxfId="25" priority="180">
      <formula>$E256="CANCELADO"</formula>
    </cfRule>
  </conditionalFormatting>
  <conditionalFormatting sqref="D256">
    <cfRule type="expression" dxfId="24" priority="179">
      <formula>$E256="V"</formula>
    </cfRule>
  </conditionalFormatting>
  <conditionalFormatting sqref="B111:D111">
    <cfRule type="expression" dxfId="23" priority="126">
      <formula>$E111="CANCELADO"</formula>
    </cfRule>
  </conditionalFormatting>
  <conditionalFormatting sqref="D111">
    <cfRule type="expression" dxfId="22" priority="125">
      <formula>$E111="V"</formula>
    </cfRule>
  </conditionalFormatting>
  <conditionalFormatting sqref="B111:D111">
    <cfRule type="expression" dxfId="21" priority="124">
      <formula>$E111="No usar"</formula>
    </cfRule>
  </conditionalFormatting>
  <conditionalFormatting sqref="B160:D160">
    <cfRule type="expression" dxfId="20" priority="123">
      <formula>$E160="CANCELADO"</formula>
    </cfRule>
  </conditionalFormatting>
  <conditionalFormatting sqref="D160">
    <cfRule type="expression" dxfId="19" priority="122">
      <formula>$E160="V"</formula>
    </cfRule>
  </conditionalFormatting>
  <conditionalFormatting sqref="B160:D160">
    <cfRule type="expression" dxfId="18" priority="121">
      <formula>$E160="No usar"</formula>
    </cfRule>
  </conditionalFormatting>
  <conditionalFormatting sqref="B209:D209">
    <cfRule type="expression" dxfId="17" priority="120">
      <formula>$E209="CANCELADO"</formula>
    </cfRule>
  </conditionalFormatting>
  <conditionalFormatting sqref="D209">
    <cfRule type="expression" dxfId="16" priority="119">
      <formula>$E209="V"</formula>
    </cfRule>
  </conditionalFormatting>
  <conditionalFormatting sqref="B209:D209">
    <cfRule type="expression" dxfId="15" priority="118">
      <formula>$E209="No usar"</formula>
    </cfRule>
  </conditionalFormatting>
  <conditionalFormatting sqref="B258:D258">
    <cfRule type="expression" dxfId="14" priority="117">
      <formula>$E258="CANCELADO"</formula>
    </cfRule>
  </conditionalFormatting>
  <conditionalFormatting sqref="D258">
    <cfRule type="expression" dxfId="13" priority="116">
      <formula>$E258="V"</formula>
    </cfRule>
  </conditionalFormatting>
  <conditionalFormatting sqref="B258:D258">
    <cfRule type="expression" dxfId="12" priority="115">
      <formula>$E258="No usar"</formula>
    </cfRule>
  </conditionalFormatting>
  <conditionalFormatting sqref="B113:D113">
    <cfRule type="expression" dxfId="11" priority="63">
      <formula>$E113="CANCELADO"</formula>
    </cfRule>
  </conditionalFormatting>
  <conditionalFormatting sqref="D113">
    <cfRule type="expression" dxfId="10" priority="62">
      <formula>$E113="V"</formula>
    </cfRule>
  </conditionalFormatting>
  <conditionalFormatting sqref="B113:D113">
    <cfRule type="expression" dxfId="9" priority="61">
      <formula>$E113="No usar"</formula>
    </cfRule>
  </conditionalFormatting>
  <conditionalFormatting sqref="B162:D162">
    <cfRule type="expression" dxfId="8" priority="60">
      <formula>$E162="CANCELADO"</formula>
    </cfRule>
  </conditionalFormatting>
  <conditionalFormatting sqref="D162">
    <cfRule type="expression" dxfId="7" priority="59">
      <formula>$E162="V"</formula>
    </cfRule>
  </conditionalFormatting>
  <conditionalFormatting sqref="B162:D162">
    <cfRule type="expression" dxfId="6" priority="58">
      <formula>$E162="No usar"</formula>
    </cfRule>
  </conditionalFormatting>
  <conditionalFormatting sqref="B211:D211">
    <cfRule type="expression" dxfId="5" priority="57">
      <formula>$E211="CANCELADO"</formula>
    </cfRule>
  </conditionalFormatting>
  <conditionalFormatting sqref="D211">
    <cfRule type="expression" dxfId="4" priority="56">
      <formula>$E211="V"</formula>
    </cfRule>
  </conditionalFormatting>
  <conditionalFormatting sqref="B211:D211">
    <cfRule type="expression" dxfId="3" priority="55">
      <formula>$E211="No usar"</formula>
    </cfRule>
  </conditionalFormatting>
  <conditionalFormatting sqref="B260:D260">
    <cfRule type="expression" dxfId="2" priority="54">
      <formula>$E260="CANCELADO"</formula>
    </cfRule>
  </conditionalFormatting>
  <conditionalFormatting sqref="D260">
    <cfRule type="expression" dxfId="1" priority="53">
      <formula>$E260="V"</formula>
    </cfRule>
  </conditionalFormatting>
  <conditionalFormatting sqref="B260:D260">
    <cfRule type="expression" dxfId="0" priority="52">
      <formula>$E260="No usar"</formula>
    </cfRule>
  </conditionalFormatting>
  <printOptions horizontalCentered="1"/>
  <pageMargins left="0.23622047244094491" right="0.23622047244094491" top="0.23622047244094491" bottom="0.23622047244094491" header="1.9"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workbookViewId="0">
      <selection activeCell="B16" sqref="B16"/>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9" ht="15.75" customHeight="1">
      <c r="A1" s="17"/>
      <c r="B1" s="17"/>
      <c r="C1" s="17"/>
      <c r="D1" s="17"/>
      <c r="E1" s="17"/>
      <c r="F1" s="17"/>
      <c r="G1" s="17"/>
      <c r="H1" s="11"/>
    </row>
    <row r="2" spans="1:9" ht="12.95" customHeight="1">
      <c r="A2" s="18"/>
      <c r="B2" s="18"/>
      <c r="C2" s="18"/>
      <c r="D2" s="18"/>
      <c r="E2" s="18"/>
      <c r="F2" s="18"/>
      <c r="G2" s="18"/>
      <c r="H2" s="11"/>
    </row>
    <row r="3" spans="1:9" ht="12.95" customHeight="1">
      <c r="A3" s="19"/>
      <c r="B3" s="19"/>
      <c r="C3" s="19"/>
      <c r="D3" s="19"/>
      <c r="E3" s="19"/>
      <c r="F3" s="19"/>
      <c r="G3" s="19"/>
      <c r="H3" s="13"/>
    </row>
    <row r="5" spans="1:9" ht="19.5" customHeight="1">
      <c r="F5" s="2"/>
    </row>
    <row r="6" spans="1:9">
      <c r="A6" s="20" t="s">
        <v>0</v>
      </c>
      <c r="B6" s="21" t="s">
        <v>340</v>
      </c>
      <c r="C6" s="22" t="s">
        <v>22</v>
      </c>
      <c r="D6" s="23"/>
      <c r="E6" s="24"/>
      <c r="F6" s="25" t="s">
        <v>2</v>
      </c>
      <c r="G6" s="26"/>
    </row>
    <row r="7" spans="1:9">
      <c r="A7" s="27" t="s">
        <v>4</v>
      </c>
      <c r="B7" s="28" t="str">
        <f>+CATÁLOGO!C7</f>
        <v>CONSTRUCCIÓN DE TANQUES PARA AGUA POTABLE EN TAMPICO, TAMAULIPAS ETAPA 3.</v>
      </c>
      <c r="C7" s="29" t="s">
        <v>23</v>
      </c>
      <c r="D7" s="30"/>
      <c r="E7" s="31"/>
      <c r="F7" s="32"/>
      <c r="G7" s="33" t="s">
        <v>3</v>
      </c>
    </row>
    <row r="8" spans="1:9">
      <c r="A8" s="27"/>
      <c r="B8" s="34"/>
      <c r="C8" s="27"/>
      <c r="D8" s="32"/>
      <c r="E8" s="35"/>
      <c r="F8" s="32"/>
      <c r="G8" s="36" t="s">
        <v>339</v>
      </c>
    </row>
    <row r="9" spans="1:9">
      <c r="A9" s="37" t="s">
        <v>6</v>
      </c>
      <c r="B9" s="38"/>
      <c r="C9" s="39" t="s">
        <v>7</v>
      </c>
      <c r="D9" s="40"/>
      <c r="E9" s="41" t="s">
        <v>8</v>
      </c>
      <c r="F9" s="21"/>
      <c r="G9" s="42" t="s">
        <v>9</v>
      </c>
    </row>
    <row r="10" spans="1:9" ht="15">
      <c r="A10" s="43"/>
      <c r="B10" s="44"/>
      <c r="C10" s="45"/>
      <c r="D10" s="46"/>
      <c r="E10" s="47" t="s">
        <v>10</v>
      </c>
      <c r="F10" s="48"/>
      <c r="G10" s="49" t="s">
        <v>28</v>
      </c>
      <c r="H10"/>
    </row>
    <row r="11" spans="1:9" ht="15.75" customHeight="1">
      <c r="A11" s="50" t="s">
        <v>24</v>
      </c>
      <c r="B11" s="51"/>
      <c r="C11" s="51"/>
      <c r="D11" s="51"/>
      <c r="E11" s="51"/>
      <c r="F11" s="51"/>
      <c r="G11" s="52"/>
    </row>
    <row r="12" spans="1:9">
      <c r="A12" s="53"/>
      <c r="B12" s="54"/>
      <c r="C12" s="54"/>
      <c r="D12" s="54"/>
      <c r="E12" s="54"/>
      <c r="F12" s="54"/>
      <c r="G12" s="55"/>
    </row>
    <row r="13" spans="1:9">
      <c r="A13" s="56" t="s">
        <v>12</v>
      </c>
      <c r="B13" s="57" t="s">
        <v>25</v>
      </c>
      <c r="C13" s="58" t="s">
        <v>18</v>
      </c>
      <c r="D13" s="59"/>
      <c r="E13" s="59"/>
      <c r="F13" s="59"/>
      <c r="G13" s="60"/>
    </row>
    <row r="14" spans="1:9" ht="15">
      <c r="A14" s="61"/>
      <c r="B14" s="62"/>
      <c r="C14" s="63"/>
      <c r="D14" s="64"/>
      <c r="E14" s="64"/>
      <c r="F14" s="64"/>
      <c r="G14" s="65"/>
      <c r="I14"/>
    </row>
    <row r="15" spans="1:9" ht="9.75" customHeight="1">
      <c r="A15" s="66"/>
      <c r="B15" s="67"/>
      <c r="C15" s="68"/>
      <c r="D15" s="69"/>
      <c r="E15" s="69"/>
      <c r="F15" s="69"/>
      <c r="G15" s="70"/>
    </row>
    <row r="16" spans="1:9" ht="21">
      <c r="A16" s="71" t="s">
        <v>31</v>
      </c>
      <c r="B16" s="72" t="s">
        <v>338</v>
      </c>
      <c r="C16" s="73"/>
      <c r="D16" s="74"/>
      <c r="E16" s="75"/>
      <c r="F16" s="75"/>
      <c r="G16" s="76"/>
    </row>
    <row r="17" spans="1:9" s="9" customFormat="1">
      <c r="A17" s="71"/>
      <c r="B17" s="72" t="str">
        <f>IFERROR(VLOOKUP(A17,CATÁLOGO!$A$15:$C$999,3,FALSE),"")</f>
        <v/>
      </c>
      <c r="C17" s="77"/>
      <c r="D17" s="78"/>
      <c r="E17" s="78"/>
      <c r="F17" s="78"/>
      <c r="G17" s="79"/>
      <c r="H17" s="8"/>
      <c r="I17" s="8"/>
    </row>
    <row r="18" spans="1:9" s="9" customFormat="1">
      <c r="A18" s="71"/>
      <c r="B18" s="72" t="str">
        <f>IFERROR(VLOOKUP(A18,CATÁLOGO!$A$15:$C$999,3,FALSE),"")</f>
        <v/>
      </c>
      <c r="C18" s="77"/>
      <c r="D18" s="78"/>
      <c r="E18" s="78"/>
      <c r="F18" s="78"/>
      <c r="G18" s="79"/>
      <c r="H18" s="8"/>
      <c r="I18" s="8"/>
    </row>
    <row r="19" spans="1:9" s="9" customFormat="1">
      <c r="A19" s="71"/>
      <c r="B19" s="72" t="str">
        <f>IFERROR(VLOOKUP(A19,CATÁLOGO!$A$15:$C$999,3,FALSE),"")</f>
        <v/>
      </c>
      <c r="C19" s="77"/>
      <c r="D19" s="78"/>
      <c r="E19" s="78"/>
      <c r="F19" s="78"/>
      <c r="G19" s="79"/>
      <c r="H19" s="8"/>
      <c r="I19" s="8"/>
    </row>
    <row r="20" spans="1:9" s="9" customFormat="1">
      <c r="A20" s="71"/>
      <c r="B20" s="72" t="str">
        <f>IFERROR(VLOOKUP(A20,CATÁLOGO!$A$15:$C$999,3,FALSE),"")</f>
        <v/>
      </c>
      <c r="C20" s="77"/>
      <c r="D20" s="78"/>
      <c r="E20" s="78"/>
      <c r="F20" s="78"/>
      <c r="G20" s="79"/>
      <c r="H20" s="8"/>
      <c r="I20" s="8"/>
    </row>
    <row r="21" spans="1:9" s="9" customFormat="1">
      <c r="A21" s="71"/>
      <c r="B21" s="72" t="str">
        <f>IFERROR(VLOOKUP(A21,CATÁLOGO!$A$15:$C$999,3,FALSE),"")</f>
        <v/>
      </c>
      <c r="C21" s="77"/>
      <c r="D21" s="78"/>
      <c r="E21" s="78"/>
      <c r="F21" s="78"/>
      <c r="G21" s="79"/>
      <c r="H21" s="8"/>
      <c r="I21" s="8"/>
    </row>
    <row r="22" spans="1:9" s="9" customFormat="1">
      <c r="A22" s="71"/>
      <c r="B22" s="72" t="str">
        <f>IFERROR(VLOOKUP(A22,CATÁLOGO!$A$15:$C$999,3,FALSE),"")</f>
        <v/>
      </c>
      <c r="C22" s="77"/>
      <c r="D22" s="78"/>
      <c r="E22" s="78"/>
      <c r="F22" s="78"/>
      <c r="G22" s="79"/>
      <c r="H22" s="8"/>
      <c r="I22" s="8"/>
    </row>
    <row r="23" spans="1:9" s="9" customFormat="1">
      <c r="A23" s="71"/>
      <c r="B23" s="72" t="str">
        <f>IFERROR(VLOOKUP(A23,CATÁLOGO!$A$15:$C$999,3,FALSE),"")</f>
        <v/>
      </c>
      <c r="C23" s="77"/>
      <c r="D23" s="78"/>
      <c r="E23" s="78"/>
      <c r="F23" s="78"/>
      <c r="G23" s="79"/>
      <c r="H23" s="8"/>
      <c r="I23" s="8"/>
    </row>
    <row r="24" spans="1:9" s="9" customFormat="1">
      <c r="A24" s="71"/>
      <c r="B24" s="72" t="str">
        <f>IFERROR(VLOOKUP(A24,CATÁLOGO!$A$15:$C$999,3,FALSE),"")</f>
        <v/>
      </c>
      <c r="C24" s="77"/>
      <c r="D24" s="78"/>
      <c r="E24" s="78"/>
      <c r="F24" s="78"/>
      <c r="G24" s="79"/>
      <c r="H24" s="8"/>
      <c r="I24" s="8"/>
    </row>
    <row r="25" spans="1:9" s="9" customFormat="1">
      <c r="A25" s="71"/>
      <c r="B25" s="72" t="str">
        <f>IFERROR(VLOOKUP(A25,CATÁLOGO!$A$15:$C$999,3,FALSE),"")</f>
        <v/>
      </c>
      <c r="C25" s="77"/>
      <c r="D25" s="78"/>
      <c r="E25" s="78"/>
      <c r="F25" s="78"/>
      <c r="G25" s="79"/>
      <c r="H25" s="8"/>
      <c r="I25" s="8"/>
    </row>
    <row r="26" spans="1:9" s="9" customFormat="1" ht="11.25" customHeight="1">
      <c r="A26" s="71"/>
      <c r="B26" s="72" t="str">
        <f>IFERROR(VLOOKUP(A26,CATÁLOGO!$A$15:$C$999,3,FALSE),"")</f>
        <v/>
      </c>
      <c r="C26" s="80"/>
      <c r="D26" s="81"/>
      <c r="E26" s="81"/>
      <c r="F26" s="81"/>
      <c r="G26" s="76"/>
    </row>
    <row r="27" spans="1:9" s="9" customFormat="1">
      <c r="A27" s="71"/>
      <c r="B27" s="72" t="str">
        <f>IFERROR(VLOOKUP(A27,CATÁLOGO!$A$15:$C$999,3,FALSE),"")</f>
        <v/>
      </c>
      <c r="C27" s="77"/>
      <c r="D27" s="78"/>
      <c r="E27" s="78"/>
      <c r="F27" s="78"/>
      <c r="G27" s="79"/>
      <c r="H27" s="8"/>
      <c r="I27" s="8"/>
    </row>
    <row r="28" spans="1:9" s="9" customFormat="1" ht="11.25" customHeight="1">
      <c r="A28" s="71"/>
      <c r="B28" s="72" t="str">
        <f>IFERROR(VLOOKUP(A28,CATÁLOGO!$A$15:$C$999,3,FALSE),"")</f>
        <v/>
      </c>
      <c r="C28" s="80"/>
      <c r="D28" s="81"/>
      <c r="E28" s="81"/>
      <c r="F28" s="81"/>
      <c r="G28" s="76"/>
    </row>
    <row r="29" spans="1:9" s="9" customFormat="1" ht="12" customHeight="1">
      <c r="A29" s="82"/>
      <c r="B29" s="72" t="str">
        <f>IFERROR(VLOOKUP(A29,CATÁLOGO!$A$15:$C$999,3,FALSE),"")</f>
        <v/>
      </c>
      <c r="C29" s="80"/>
      <c r="D29" s="81"/>
      <c r="E29" s="81"/>
      <c r="F29" s="81"/>
      <c r="G29" s="76"/>
    </row>
    <row r="30" spans="1:9" s="9" customFormat="1" ht="11.25" customHeight="1">
      <c r="A30" s="71"/>
      <c r="B30" s="72" t="str">
        <f>IFERROR(VLOOKUP(A30,CATÁLOGO!$A$15:$C$999,3,FALSE),"")</f>
        <v/>
      </c>
      <c r="C30" s="80"/>
      <c r="D30" s="81"/>
      <c r="E30" s="81"/>
      <c r="F30" s="81"/>
      <c r="G30" s="76"/>
    </row>
    <row r="31" spans="1:9" s="9" customFormat="1" ht="11.25" customHeight="1">
      <c r="A31" s="71"/>
      <c r="B31" s="72" t="str">
        <f>IFERROR(VLOOKUP(A31,CATÁLOGO!$A$15:$C$999,3,FALSE),"")</f>
        <v/>
      </c>
      <c r="C31" s="80"/>
      <c r="D31" s="81"/>
      <c r="E31" s="81"/>
      <c r="F31" s="81"/>
      <c r="G31" s="76"/>
    </row>
    <row r="32" spans="1:9" s="9" customFormat="1" ht="11.25" customHeight="1">
      <c r="A32" s="71"/>
      <c r="B32" s="72" t="str">
        <f>IFERROR(VLOOKUP(A32,CATÁLOGO!$A$15:$C$999,3,FALSE),"")</f>
        <v/>
      </c>
      <c r="C32" s="80"/>
      <c r="D32" s="81"/>
      <c r="E32" s="81"/>
      <c r="F32" s="81"/>
      <c r="G32" s="76"/>
    </row>
    <row r="33" spans="1:7" s="9" customFormat="1" ht="11.25">
      <c r="A33" s="83"/>
      <c r="B33" s="84" t="s">
        <v>26</v>
      </c>
      <c r="C33" s="80"/>
      <c r="D33" s="81"/>
      <c r="E33" s="81"/>
      <c r="F33" s="81"/>
      <c r="G33" s="76"/>
    </row>
    <row r="34" spans="1:7" s="9" customFormat="1" ht="11.25">
      <c r="A34" s="83"/>
      <c r="B34" s="84" t="s">
        <v>27</v>
      </c>
      <c r="C34" s="80"/>
      <c r="D34" s="81"/>
      <c r="E34" s="81"/>
      <c r="F34" s="81"/>
      <c r="G34" s="76"/>
    </row>
    <row r="35" spans="1:7" s="9" customFormat="1" ht="11.25">
      <c r="A35" s="10"/>
    </row>
    <row r="36" spans="1:7" s="9" customFormat="1" ht="11.25">
      <c r="A36" s="10"/>
    </row>
    <row r="37" spans="1:7" s="9" customFormat="1" ht="11.25">
      <c r="A37" s="10"/>
    </row>
    <row r="38" spans="1:7" s="9" customFormat="1" ht="11.25">
      <c r="A38" s="10"/>
    </row>
    <row r="39" spans="1:7" s="9" customFormat="1" ht="11.25">
      <c r="A39" s="10"/>
    </row>
    <row r="40" spans="1:7" s="9" customFormat="1" ht="11.25">
      <c r="A40" s="10"/>
    </row>
    <row r="41" spans="1:7" s="9" customFormat="1" ht="11.25">
      <c r="A41" s="10"/>
    </row>
    <row r="42" spans="1:7" s="9" customFormat="1" ht="11.25">
      <c r="A42" s="10"/>
    </row>
    <row r="43" spans="1:7" s="9" customFormat="1" ht="11.25">
      <c r="A43" s="10"/>
    </row>
    <row r="44" spans="1:7" s="9" customFormat="1" ht="11.25">
      <c r="A44" s="10"/>
    </row>
    <row r="45" spans="1:7" s="9" customFormat="1" ht="11.25">
      <c r="A45" s="10"/>
    </row>
    <row r="46" spans="1:7" s="9" customFormat="1" ht="11.25">
      <c r="A46" s="10"/>
    </row>
    <row r="47" spans="1:7" s="9" customFormat="1" ht="11.25">
      <c r="A47" s="10"/>
    </row>
    <row r="48" spans="1:7" s="9" customFormat="1" ht="11.25">
      <c r="A48" s="10"/>
    </row>
    <row r="49" spans="1:1" s="9" customFormat="1" ht="11.25">
      <c r="A49" s="10"/>
    </row>
    <row r="50" spans="1:1" s="9" customFormat="1" ht="11.25">
      <c r="A50" s="10"/>
    </row>
    <row r="51" spans="1:1" s="9" customFormat="1" ht="11.25">
      <c r="A51" s="10"/>
    </row>
    <row r="52" spans="1:1" s="9" customFormat="1" ht="11.25">
      <c r="A52" s="10"/>
    </row>
    <row r="53" spans="1:1" s="9" customFormat="1" ht="11.25">
      <c r="A53" s="10"/>
    </row>
    <row r="54" spans="1:1" s="9" customFormat="1" ht="11.25">
      <c r="A54" s="10"/>
    </row>
    <row r="55" spans="1:1" s="9" customFormat="1" ht="11.25">
      <c r="A55" s="10"/>
    </row>
    <row r="56" spans="1:1" s="9" customFormat="1" ht="11.25">
      <c r="A56" s="10"/>
    </row>
    <row r="57" spans="1:1" s="9" customFormat="1" ht="11.25">
      <c r="A57" s="10"/>
    </row>
    <row r="58" spans="1:1" s="9" customFormat="1" ht="11.25">
      <c r="A58" s="10"/>
    </row>
    <row r="59" spans="1:1" s="9" customFormat="1" ht="11.25">
      <c r="A59" s="10"/>
    </row>
    <row r="60" spans="1:1" s="9" customFormat="1" ht="11.25">
      <c r="A60" s="10"/>
    </row>
    <row r="61" spans="1:1" s="9" customFormat="1" ht="11.25">
      <c r="A61" s="10"/>
    </row>
    <row r="62" spans="1:1" s="9" customFormat="1" ht="11.25">
      <c r="A62" s="10"/>
    </row>
    <row r="63" spans="1:1" s="9" customFormat="1" ht="11.25">
      <c r="A63" s="10"/>
    </row>
    <row r="64" spans="1:1" s="9" customFormat="1" ht="11.25">
      <c r="A64" s="10"/>
    </row>
    <row r="65" spans="1:1" s="9" customFormat="1" ht="11.25">
      <c r="A65" s="10"/>
    </row>
    <row r="66" spans="1:1" s="9" customFormat="1" ht="11.25">
      <c r="A66" s="10"/>
    </row>
    <row r="67" spans="1:1" s="9" customFormat="1" ht="11.25">
      <c r="A67" s="10"/>
    </row>
    <row r="68" spans="1:1" s="9" customFormat="1" ht="11.25">
      <c r="A68" s="10"/>
    </row>
    <row r="69" spans="1:1" s="9" customFormat="1" ht="11.25">
      <c r="A69" s="10"/>
    </row>
    <row r="70" spans="1:1" s="9" customFormat="1" ht="11.25">
      <c r="A70" s="10"/>
    </row>
    <row r="71" spans="1:1" s="9" customFormat="1" ht="11.25">
      <c r="A71" s="10"/>
    </row>
    <row r="72" spans="1:1" s="9" customFormat="1" ht="11.25">
      <c r="A72" s="10"/>
    </row>
    <row r="73" spans="1:1" s="9" customFormat="1" ht="11.25">
      <c r="A73" s="10"/>
    </row>
    <row r="74" spans="1:1" s="9" customFormat="1" ht="11.25">
      <c r="A74" s="10"/>
    </row>
    <row r="75" spans="1:1" s="9" customFormat="1" ht="11.25">
      <c r="A75" s="10"/>
    </row>
    <row r="76" spans="1:1" s="9" customFormat="1" ht="11.25">
      <c r="A76" s="10"/>
    </row>
    <row r="77" spans="1:1" s="9" customFormat="1" ht="11.25">
      <c r="A77" s="10"/>
    </row>
    <row r="78" spans="1:1" s="9" customFormat="1" ht="11.25">
      <c r="A78" s="10"/>
    </row>
    <row r="79" spans="1:1" s="9" customFormat="1" ht="11.25">
      <c r="A79" s="10"/>
    </row>
    <row r="80" spans="1:1" s="9" customFormat="1" ht="11.25">
      <c r="A80" s="10"/>
    </row>
    <row r="81" spans="1:1" s="9" customFormat="1" ht="11.25">
      <c r="A81" s="10"/>
    </row>
    <row r="82" spans="1:1" s="9" customFormat="1" ht="11.25"/>
    <row r="83" spans="1:1" s="9" customFormat="1" ht="11.25"/>
    <row r="84" spans="1:1" s="9" customFormat="1" ht="11.25"/>
    <row r="85" spans="1:1" s="9" customFormat="1" ht="11.25"/>
    <row r="86" spans="1:1" s="9" customFormat="1" ht="11.25"/>
    <row r="87" spans="1:1" s="9" customFormat="1" ht="11.25"/>
    <row r="88" spans="1:1" s="9" customFormat="1" ht="11.25"/>
    <row r="89" spans="1:1" s="9" customFormat="1" ht="11.25"/>
    <row r="90" spans="1:1" s="9" customFormat="1" ht="11.25"/>
    <row r="91" spans="1:1" s="9" customFormat="1" ht="11.25"/>
    <row r="92" spans="1:1" s="9" customFormat="1" ht="11.25"/>
    <row r="93" spans="1:1" s="9" customFormat="1" ht="11.25"/>
    <row r="94" spans="1:1" s="9" customFormat="1" ht="11.25"/>
    <row r="95" spans="1:1" s="9" customFormat="1" ht="11.25"/>
    <row r="96" spans="1:1" s="9" customFormat="1" ht="11.25"/>
    <row r="97" s="9" customFormat="1" ht="11.25"/>
    <row r="98" s="9" customFormat="1" ht="11.25"/>
    <row r="99" s="9" customFormat="1" ht="11.25"/>
    <row r="100" s="9" customFormat="1" ht="11.25"/>
    <row r="101" s="9" customFormat="1" ht="11.25"/>
    <row r="102" s="9" customFormat="1" ht="11.25"/>
    <row r="103" s="9" customFormat="1" ht="11.25"/>
    <row r="104" s="9" customFormat="1" ht="11.25"/>
    <row r="105" s="9" customFormat="1" ht="11.25"/>
    <row r="106" s="9" customFormat="1" ht="11.25"/>
    <row r="107" s="9" customFormat="1" ht="11.25"/>
    <row r="108" s="9" customFormat="1" ht="11.25"/>
    <row r="109" s="9" customFormat="1" ht="11.25"/>
    <row r="110" s="9" customFormat="1" ht="11.25"/>
    <row r="111" s="9" customFormat="1" ht="11.25"/>
    <row r="112" s="9" customFormat="1" ht="11.25"/>
    <row r="113" s="9" customFormat="1" ht="11.25"/>
    <row r="114" s="9" customFormat="1" ht="11.25"/>
    <row r="115" s="9" customFormat="1" ht="11.25"/>
    <row r="116" s="9" customFormat="1" ht="11.25"/>
    <row r="117" s="9" customFormat="1" ht="11.25"/>
    <row r="118" s="9" customFormat="1" ht="11.25"/>
    <row r="119" s="9" customFormat="1" ht="11.25"/>
    <row r="120" s="9" customFormat="1" ht="11.25"/>
    <row r="121" s="9" customFormat="1" ht="11.25"/>
    <row r="122" s="9" customFormat="1" ht="11.25"/>
    <row r="123" s="9" customFormat="1" ht="11.25"/>
    <row r="124" s="9" customFormat="1" ht="11.25"/>
    <row r="125" s="9" customFormat="1" ht="11.25"/>
    <row r="126" s="9" customFormat="1" ht="11.25"/>
    <row r="127" s="9" customFormat="1" ht="11.25"/>
    <row r="128" s="9" customFormat="1" ht="11.25"/>
    <row r="129" s="9" customFormat="1" ht="11.25"/>
    <row r="130" s="9" customFormat="1" ht="11.25"/>
    <row r="131" s="9" customFormat="1" ht="11.25"/>
    <row r="132" s="9" customFormat="1" ht="11.25"/>
    <row r="133" s="9" customFormat="1" ht="11.25"/>
    <row r="134" s="9" customFormat="1" ht="11.25"/>
    <row r="135" s="9" customFormat="1" ht="11.25"/>
    <row r="136" s="9" customFormat="1" ht="11.25"/>
    <row r="137" s="9" customFormat="1" ht="11.25"/>
    <row r="138" s="9" customFormat="1" ht="11.25"/>
    <row r="139" s="9" customFormat="1" ht="11.25"/>
    <row r="140" s="9" customFormat="1" ht="11.25"/>
    <row r="141" s="9" customFormat="1" ht="11.25"/>
    <row r="142" s="9" customFormat="1" ht="11.25"/>
    <row r="143" s="9" customFormat="1" ht="11.25"/>
    <row r="144" s="9" customFormat="1" ht="11.25"/>
    <row r="145" s="9" customFormat="1" ht="11.25"/>
    <row r="146" s="9" customFormat="1" ht="11.25"/>
    <row r="147" s="9" customFormat="1" ht="11.25"/>
    <row r="148" s="9" customFormat="1" ht="11.25"/>
    <row r="149" s="9" customFormat="1" ht="11.25"/>
    <row r="150" s="9" customFormat="1" ht="11.25"/>
    <row r="151" s="9" customFormat="1" ht="11.25"/>
    <row r="152" s="9" customFormat="1" ht="11.25"/>
    <row r="153" s="9" customFormat="1" ht="11.25"/>
    <row r="154" s="9" customFormat="1" ht="11.25"/>
    <row r="155" s="9" customFormat="1" ht="11.25"/>
    <row r="156" s="9" customFormat="1" ht="11.25"/>
    <row r="157" s="9" customFormat="1" ht="11.25"/>
    <row r="158" s="9" customFormat="1" ht="11.25"/>
    <row r="159" s="9" customFormat="1" ht="11.25"/>
    <row r="160" s="9" customFormat="1" ht="11.25"/>
    <row r="161" s="9" customFormat="1" ht="11.25"/>
    <row r="162" s="9" customFormat="1" ht="11.25"/>
    <row r="163" s="9" customFormat="1" ht="11.25"/>
    <row r="164" s="9" customFormat="1" ht="11.25"/>
    <row r="165" s="9" customFormat="1" ht="11.25"/>
    <row r="166" s="9" customFormat="1" ht="11.25"/>
    <row r="167" s="9" customFormat="1" ht="11.25"/>
    <row r="168" s="9" customFormat="1" ht="11.25"/>
    <row r="169" s="9" customFormat="1" ht="11.25"/>
    <row r="170" s="9" customFormat="1" ht="11.25"/>
    <row r="171" s="9" customFormat="1" ht="11.25"/>
    <row r="172" s="9" customFormat="1" ht="11.25"/>
    <row r="173" s="9" customFormat="1" ht="11.25"/>
    <row r="174" s="9" customFormat="1" ht="11.25"/>
    <row r="175" s="9" customFormat="1" ht="11.25"/>
    <row r="176" s="9" customFormat="1" ht="11.25"/>
    <row r="177" s="9" customFormat="1" ht="11.25"/>
    <row r="178" s="9" customFormat="1" ht="11.25"/>
    <row r="179" s="9" customFormat="1" ht="11.25"/>
    <row r="180" s="9" customFormat="1" ht="11.25"/>
    <row r="181" s="9" customFormat="1" ht="11.25"/>
    <row r="182" s="9" customFormat="1" ht="11.25"/>
    <row r="183" s="9" customFormat="1" ht="11.25"/>
    <row r="184" s="9" customFormat="1" ht="11.25"/>
    <row r="185" s="9" customFormat="1" ht="11.25"/>
    <row r="186" s="9" customFormat="1" ht="11.25"/>
    <row r="187" s="9" customFormat="1" ht="11.25"/>
    <row r="188" s="9" customFormat="1" ht="11.25"/>
    <row r="189" s="9" customFormat="1" ht="11.25"/>
    <row r="190" s="9" customFormat="1" ht="11.25"/>
    <row r="191" s="9" customFormat="1" ht="11.25"/>
    <row r="192" s="9" customFormat="1" ht="11.25"/>
    <row r="193" s="9" customFormat="1" ht="11.25"/>
    <row r="194" s="9" customFormat="1" ht="11.25"/>
    <row r="195" s="9" customFormat="1" ht="11.25"/>
    <row r="196" s="9" customFormat="1" ht="11.25"/>
    <row r="197" s="9" customFormat="1" ht="11.25"/>
    <row r="198" s="9" customFormat="1" ht="11.25"/>
    <row r="199" s="9" customFormat="1" ht="11.25"/>
    <row r="200" s="9" customFormat="1" ht="11.25"/>
    <row r="201" s="9" customFormat="1" ht="11.25"/>
    <row r="202" s="9" customFormat="1" ht="11.25"/>
    <row r="203" s="9" customFormat="1" ht="11.25"/>
    <row r="204" s="9" customFormat="1" ht="11.25"/>
    <row r="205" s="9" customFormat="1" ht="11.25"/>
    <row r="206" s="9" customFormat="1" ht="11.25"/>
    <row r="207" s="9" customFormat="1" ht="11.25"/>
    <row r="208" s="9" customFormat="1" ht="11.25"/>
    <row r="209" s="9" customFormat="1" ht="11.25"/>
    <row r="210" s="9" customFormat="1" ht="11.25"/>
    <row r="211" s="9" customFormat="1" ht="11.25"/>
    <row r="212" s="9" customFormat="1" ht="11.25"/>
    <row r="213" s="9" customFormat="1" ht="11.25"/>
    <row r="214" s="9" customFormat="1" ht="11.25"/>
    <row r="215" s="9" customFormat="1" ht="11.25"/>
    <row r="216" s="9" customFormat="1" ht="11.25"/>
    <row r="217" s="9" customFormat="1" ht="11.25"/>
    <row r="218" s="9" customFormat="1" ht="11.25"/>
    <row r="219" s="9" customFormat="1" ht="11.25"/>
    <row r="220" s="9" customFormat="1" ht="11.25"/>
    <row r="221" s="9" customFormat="1" ht="11.25"/>
    <row r="222" s="9" customFormat="1" ht="11.25"/>
    <row r="223" s="9" customFormat="1" ht="11.25"/>
    <row r="224" s="9" customFormat="1" ht="11.25"/>
    <row r="225" s="9" customFormat="1" ht="11.25"/>
    <row r="226" s="9" customFormat="1" ht="11.25"/>
    <row r="227" s="9" customFormat="1" ht="11.25"/>
    <row r="228" s="9" customFormat="1" ht="11.25"/>
    <row r="229" s="9" customFormat="1" ht="11.25"/>
    <row r="230" s="9" customFormat="1" ht="11.25"/>
    <row r="231" s="9" customFormat="1" ht="11.25"/>
    <row r="232" s="9" customFormat="1" ht="11.25"/>
    <row r="233" s="9" customFormat="1" ht="11.25"/>
    <row r="234" s="9" customFormat="1" ht="11.25"/>
    <row r="235" s="9" customFormat="1" ht="11.25"/>
    <row r="236" s="9" customFormat="1" ht="11.25"/>
    <row r="237" s="9" customFormat="1" ht="11.25"/>
    <row r="238" s="9" customFormat="1" ht="11.25"/>
    <row r="239" s="9" customFormat="1" ht="11.25"/>
    <row r="240" s="9" customFormat="1" ht="11.25"/>
    <row r="241" s="9" customFormat="1" ht="11.25"/>
    <row r="242" s="9" customFormat="1" ht="11.25"/>
    <row r="243" s="9" customFormat="1" ht="11.25"/>
    <row r="244" s="9" customFormat="1" ht="11.25"/>
    <row r="245" s="9" customFormat="1" ht="11.25"/>
    <row r="246" s="9" customFormat="1" ht="11.25"/>
    <row r="247" s="9" customFormat="1" ht="11.25"/>
    <row r="248" s="9" customFormat="1" ht="11.25"/>
    <row r="249" s="9" customFormat="1" ht="11.25"/>
    <row r="250" s="9" customFormat="1" ht="11.25"/>
    <row r="251" s="9" customFormat="1" ht="11.25"/>
    <row r="252" s="9" customFormat="1" ht="11.25"/>
    <row r="253" s="9" customFormat="1" ht="11.25"/>
    <row r="254" s="9" customFormat="1" ht="11.25"/>
    <row r="255" s="9" customFormat="1" ht="11.25"/>
    <row r="256" s="9" customFormat="1" ht="11.25"/>
    <row r="257" s="9" customFormat="1" ht="11.25"/>
    <row r="258" s="9" customFormat="1" ht="11.25"/>
    <row r="259" s="9" customFormat="1" ht="11.25"/>
    <row r="260" s="9" customFormat="1" ht="11.25"/>
    <row r="261" s="9" customFormat="1" ht="11.25"/>
    <row r="262" s="9" customFormat="1" ht="11.25"/>
    <row r="263" s="9" customFormat="1" ht="11.25"/>
    <row r="264" s="9" customFormat="1" ht="11.25"/>
    <row r="265" s="9" customFormat="1" ht="11.25"/>
    <row r="266" s="9" customFormat="1" ht="11.25"/>
    <row r="267" s="9" customFormat="1" ht="11.25"/>
    <row r="268" s="9" customFormat="1" ht="11.25"/>
    <row r="269" s="9" customFormat="1" ht="11.25"/>
    <row r="270" s="9" customFormat="1" ht="11.25"/>
    <row r="271" s="9" customFormat="1" ht="11.25"/>
    <row r="272" s="9" customFormat="1" ht="11.25"/>
    <row r="273" s="9" customFormat="1" ht="11.25"/>
    <row r="274" s="9" customFormat="1" ht="11.25"/>
    <row r="275" s="9" customFormat="1" ht="11.25"/>
    <row r="276" s="9" customFormat="1" ht="11.25"/>
    <row r="277" s="9" customFormat="1" ht="11.25"/>
    <row r="278" s="9" customFormat="1" ht="11.25"/>
    <row r="279" s="9" customFormat="1" ht="11.25"/>
    <row r="280" s="9" customFormat="1" ht="11.25"/>
    <row r="281" s="9" customFormat="1" ht="11.25"/>
    <row r="282" s="9" customFormat="1" ht="11.25"/>
    <row r="283" s="9" customFormat="1" ht="11.25"/>
    <row r="284" s="9" customFormat="1" ht="11.25"/>
    <row r="285" s="9" customFormat="1" ht="11.25"/>
    <row r="286" s="9" customFormat="1" ht="11.25"/>
    <row r="287" s="9" customFormat="1" ht="11.25"/>
    <row r="288" s="9" customFormat="1" ht="11.25"/>
    <row r="289" s="9" customFormat="1" ht="11.25"/>
    <row r="290" s="9" customFormat="1" ht="11.25"/>
    <row r="291" s="9" customFormat="1" ht="11.25"/>
    <row r="292" s="9" customFormat="1" ht="11.25"/>
    <row r="293" s="9" customFormat="1" ht="11.25"/>
    <row r="294" s="9" customFormat="1" ht="11.25"/>
    <row r="295" s="9" customFormat="1" ht="11.25"/>
    <row r="296" s="9" customFormat="1" ht="11.25"/>
    <row r="297" s="9" customFormat="1" ht="11.25"/>
    <row r="298" s="9" customFormat="1" ht="11.25"/>
    <row r="299" s="9" customFormat="1" ht="11.25"/>
    <row r="300" s="9" customFormat="1" ht="11.25"/>
    <row r="301" s="9" customFormat="1" ht="11.25"/>
    <row r="302" s="9" customFormat="1" ht="11.25"/>
    <row r="303" s="9" customFormat="1" ht="11.25"/>
    <row r="304" s="9" customFormat="1" ht="11.25"/>
    <row r="305" s="9" customFormat="1" ht="11.25"/>
    <row r="306" s="9" customFormat="1" ht="11.25"/>
    <row r="307" s="9" customFormat="1" ht="11.25"/>
    <row r="308" s="9" customFormat="1" ht="11.25"/>
    <row r="309" s="9" customFormat="1" ht="11.25"/>
    <row r="310" s="9" customFormat="1" ht="11.25"/>
    <row r="311" s="9" customFormat="1" ht="11.25"/>
    <row r="312" s="9" customFormat="1" ht="11.25"/>
    <row r="313" s="9" customFormat="1" ht="11.25"/>
    <row r="314" s="9" customFormat="1" ht="11.25"/>
    <row r="315" s="9" customFormat="1" ht="11.25"/>
    <row r="316" s="9" customFormat="1" ht="11.25"/>
    <row r="317" s="9" customFormat="1" ht="11.25"/>
    <row r="318" s="9" customFormat="1" ht="11.25"/>
    <row r="319" s="9" customFormat="1" ht="11.25"/>
    <row r="320" s="9" customFormat="1" ht="11.25"/>
    <row r="321" s="9" customFormat="1" ht="11.25"/>
    <row r="322" s="9" customFormat="1" ht="11.25"/>
    <row r="323" s="9" customFormat="1" ht="11.25"/>
    <row r="324" s="9" customFormat="1" ht="11.25"/>
    <row r="325" s="9" customFormat="1" ht="11.25"/>
    <row r="326" s="9" customFormat="1" ht="11.25"/>
    <row r="327" s="9" customFormat="1" ht="11.25"/>
    <row r="328" s="9" customFormat="1" ht="11.25"/>
    <row r="329" s="9" customFormat="1" ht="11.25"/>
    <row r="330" s="9" customFormat="1" ht="11.25"/>
    <row r="331" s="9" customFormat="1" ht="11.25"/>
    <row r="332" s="9" customFormat="1" ht="11.25"/>
    <row r="333" s="9" customFormat="1" ht="11.25"/>
    <row r="334" s="9" customFormat="1" ht="11.25"/>
    <row r="335" s="9" customFormat="1" ht="11.25"/>
    <row r="336" s="9" customFormat="1" ht="11.25"/>
    <row r="337" s="9" customFormat="1" ht="11.25"/>
    <row r="338" s="9" customFormat="1" ht="11.25"/>
    <row r="339" s="9" customFormat="1" ht="11.25"/>
    <row r="340" s="9" customFormat="1" ht="11.25"/>
    <row r="341" s="9" customFormat="1" ht="11.25"/>
    <row r="342" s="9" customFormat="1" ht="11.25"/>
    <row r="343" s="9" customFormat="1" ht="11.25"/>
    <row r="344" s="9" customFormat="1" ht="11.25"/>
    <row r="345" s="9" customFormat="1" ht="11.25"/>
    <row r="346" s="9" customFormat="1" ht="11.25"/>
    <row r="347" s="9" customFormat="1" ht="11.25"/>
    <row r="348" s="9" customFormat="1" ht="11.25"/>
    <row r="349" s="9" customFormat="1" ht="11.25"/>
    <row r="350" s="9" customFormat="1" ht="11.25"/>
    <row r="351" s="9" customFormat="1" ht="11.25"/>
    <row r="352" s="9" customFormat="1" ht="11.25"/>
    <row r="353" s="9" customFormat="1" ht="11.25"/>
    <row r="354" s="9" customFormat="1" ht="11.25"/>
    <row r="355" s="9" customFormat="1" ht="11.25"/>
    <row r="356" s="9" customFormat="1" ht="11.25"/>
    <row r="357" s="9" customFormat="1" ht="11.25"/>
    <row r="358" s="9" customFormat="1" ht="11.25"/>
    <row r="359" s="9" customFormat="1" ht="11.25"/>
    <row r="360" s="9" customFormat="1" ht="11.25"/>
    <row r="361" s="9" customFormat="1" ht="11.25"/>
    <row r="362" s="9" customFormat="1" ht="11.25"/>
    <row r="363" s="9" customFormat="1" ht="11.25"/>
    <row r="364" s="9" customFormat="1" ht="11.25"/>
    <row r="365" s="9" customFormat="1" ht="11.25"/>
    <row r="366" s="9" customFormat="1" ht="11.25"/>
    <row r="367" s="9" customFormat="1" ht="11.25"/>
    <row r="368" s="9" customFormat="1" ht="11.25"/>
    <row r="369" s="9" customFormat="1" ht="11.25"/>
    <row r="370" s="9" customFormat="1" ht="11.25"/>
    <row r="371" s="9" customFormat="1" ht="11.25"/>
    <row r="372" s="9" customFormat="1" ht="11.25"/>
    <row r="373" s="9" customFormat="1" ht="11.25"/>
    <row r="374" s="9" customFormat="1" ht="11.25"/>
    <row r="375" s="9" customFormat="1" ht="11.25"/>
    <row r="376" s="9" customFormat="1" ht="11.25"/>
    <row r="377" s="9" customFormat="1" ht="11.25"/>
    <row r="378" s="9" customFormat="1" ht="11.25"/>
    <row r="379" s="9" customFormat="1" ht="11.25"/>
    <row r="380" s="9" customFormat="1" ht="11.25"/>
    <row r="381" s="9" customFormat="1" ht="11.25"/>
    <row r="382" s="9" customFormat="1" ht="11.25"/>
    <row r="383" s="9" customFormat="1" ht="11.25"/>
    <row r="384" s="9" customFormat="1" ht="11.25"/>
    <row r="385" s="9" customFormat="1" ht="11.25"/>
    <row r="386" s="9" customFormat="1" ht="11.25"/>
    <row r="387" s="9" customFormat="1" ht="11.25"/>
    <row r="388" s="9" customFormat="1" ht="11.25"/>
    <row r="389" s="9" customFormat="1" ht="11.25"/>
    <row r="390" s="9" customFormat="1" ht="11.25"/>
    <row r="391" s="9" customFormat="1" ht="11.25"/>
    <row r="392" s="9" customFormat="1" ht="11.25"/>
    <row r="393" s="9" customFormat="1" ht="11.25"/>
    <row r="394" s="9" customFormat="1" ht="11.25"/>
    <row r="395" s="9" customFormat="1" ht="11.25"/>
    <row r="396" s="9" customFormat="1" ht="11.25"/>
    <row r="397" s="9" customFormat="1" ht="11.25"/>
    <row r="398" s="9" customFormat="1" ht="11.25"/>
    <row r="399" s="9" customFormat="1" ht="11.25"/>
    <row r="400" s="9" customFormat="1" ht="11.25"/>
    <row r="401" s="9" customFormat="1" ht="11.25"/>
    <row r="402" s="9" customFormat="1" ht="11.25"/>
    <row r="403" s="9" customFormat="1" ht="11.25"/>
    <row r="404" s="9" customFormat="1" ht="11.25"/>
    <row r="405" s="9" customFormat="1" ht="11.25"/>
    <row r="406" s="9" customFormat="1" ht="11.25"/>
    <row r="407" s="9" customFormat="1" ht="11.25"/>
    <row r="408" s="9" customFormat="1" ht="11.25"/>
    <row r="409" s="9" customFormat="1" ht="11.25"/>
    <row r="410" s="9" customFormat="1" ht="11.25"/>
    <row r="411" s="9" customFormat="1" ht="11.25"/>
    <row r="412" s="9" customFormat="1" ht="11.25"/>
    <row r="413" s="9" customFormat="1" ht="11.25"/>
    <row r="414" s="9" customFormat="1" ht="11.25"/>
    <row r="415" s="9" customFormat="1" ht="11.25"/>
    <row r="416" s="9" customFormat="1" ht="11.25"/>
    <row r="417" s="9" customFormat="1" ht="11.25"/>
    <row r="418" s="9" customFormat="1" ht="11.25"/>
    <row r="419" s="9" customFormat="1" ht="11.25"/>
    <row r="420" s="9" customFormat="1" ht="11.25"/>
    <row r="421" s="9" customFormat="1" ht="11.25"/>
    <row r="422" s="9" customFormat="1" ht="11.25"/>
    <row r="423" s="9" customFormat="1" ht="11.25"/>
    <row r="424" s="9" customFormat="1" ht="11.25"/>
    <row r="425" s="9" customFormat="1" ht="11.25"/>
    <row r="426" s="9" customFormat="1" ht="11.25"/>
    <row r="427" s="9" customFormat="1" ht="11.25"/>
    <row r="428" s="9" customFormat="1" ht="11.25"/>
    <row r="429" s="9" customFormat="1" ht="11.25"/>
    <row r="430" s="9" customFormat="1" ht="11.25"/>
    <row r="431" s="9" customFormat="1" ht="11.25"/>
    <row r="432" s="9" customFormat="1" ht="11.25"/>
    <row r="433" s="9" customFormat="1" ht="11.25"/>
    <row r="434" s="9" customFormat="1" ht="11.25"/>
    <row r="435" s="9" customFormat="1" ht="11.25"/>
    <row r="436" s="9" customFormat="1" ht="11.25"/>
    <row r="437" s="9" customFormat="1" ht="11.25"/>
    <row r="438" s="9" customFormat="1" ht="11.25"/>
    <row r="439" s="9" customFormat="1" ht="11.25"/>
    <row r="440" s="9" customFormat="1" ht="11.25"/>
    <row r="441" s="9" customFormat="1" ht="11.25"/>
    <row r="442" s="9" customFormat="1" ht="11.25"/>
    <row r="443" s="9" customFormat="1" ht="11.25"/>
    <row r="444" s="9" customFormat="1" ht="11.25"/>
    <row r="445" s="9" customFormat="1" ht="11.25"/>
    <row r="446" s="9" customFormat="1" ht="11.25"/>
    <row r="447" s="9" customFormat="1" ht="11.25"/>
    <row r="448" s="9" customFormat="1" ht="11.25"/>
    <row r="449" s="9" customFormat="1" ht="11.25"/>
    <row r="450" s="9" customFormat="1" ht="11.25"/>
    <row r="451" s="9" customFormat="1" ht="11.25"/>
    <row r="452" s="9" customFormat="1" ht="11.25"/>
    <row r="453" s="9" customFormat="1" ht="11.25"/>
    <row r="454" s="9" customFormat="1" ht="11.25"/>
    <row r="455" s="9" customFormat="1" ht="11.25"/>
    <row r="456" s="9" customFormat="1" ht="11.25"/>
    <row r="457" s="9" customFormat="1" ht="11.25"/>
    <row r="458" s="9" customFormat="1" ht="11.25"/>
    <row r="459" s="9" customFormat="1" ht="11.25"/>
    <row r="460" s="9" customFormat="1" ht="11.25"/>
    <row r="461" s="9" customFormat="1" ht="11.25"/>
    <row r="462" s="9" customFormat="1" ht="11.25"/>
    <row r="463" s="9" customFormat="1" ht="11.25"/>
    <row r="464" s="9" customFormat="1" ht="11.25"/>
    <row r="465" s="9" customFormat="1" ht="11.25"/>
    <row r="466" s="9" customFormat="1" ht="11.25"/>
    <row r="467" s="9" customFormat="1" ht="11.25"/>
    <row r="468" s="9" customFormat="1" ht="11.25"/>
    <row r="469" s="9" customFormat="1" ht="11.25"/>
    <row r="470" s="9" customFormat="1" ht="11.25"/>
    <row r="471" s="9" customFormat="1" ht="11.25"/>
    <row r="472" s="9" customFormat="1" ht="11.25"/>
    <row r="473" s="9" customFormat="1" ht="11.25"/>
    <row r="474" s="9" customFormat="1" ht="11.25"/>
    <row r="475" s="9" customFormat="1" ht="11.25"/>
    <row r="476" s="9" customFormat="1" ht="11.25"/>
    <row r="477" s="9" customFormat="1" ht="11.25"/>
    <row r="478" s="9" customFormat="1" ht="11.25"/>
    <row r="479" s="9" customFormat="1" ht="11.25"/>
    <row r="480" s="9" customFormat="1" ht="11.25"/>
    <row r="481" s="9" customFormat="1" ht="11.25"/>
    <row r="482" s="9" customFormat="1" ht="11.25"/>
    <row r="483" s="9" customFormat="1" ht="11.25"/>
    <row r="484" s="9" customFormat="1" ht="11.25"/>
    <row r="485" s="9" customFormat="1" ht="11.25"/>
    <row r="486" s="9" customFormat="1" ht="11.25"/>
    <row r="487" s="9" customFormat="1" ht="11.25"/>
    <row r="488" s="9" customFormat="1" ht="11.25"/>
    <row r="489" s="9" customFormat="1" ht="11.25"/>
    <row r="490" s="9" customFormat="1" ht="11.25"/>
    <row r="491" s="9" customFormat="1" ht="11.25"/>
    <row r="492" s="9" customFormat="1" ht="11.25"/>
    <row r="493" s="9" customFormat="1" ht="11.25"/>
    <row r="494" s="9" customFormat="1" ht="11.25"/>
    <row r="495" s="9" customFormat="1" ht="11.25"/>
    <row r="496" s="9" customFormat="1" ht="11.25"/>
    <row r="497" s="9" customFormat="1" ht="11.25"/>
    <row r="498" s="9" customFormat="1" ht="11.25"/>
    <row r="499" s="9" customFormat="1" ht="11.25"/>
    <row r="500" s="9" customFormat="1" ht="11.25"/>
    <row r="501" s="9" customFormat="1" ht="11.25"/>
    <row r="502" s="9" customFormat="1" ht="11.25"/>
    <row r="503" s="9" customFormat="1" ht="11.25"/>
    <row r="504" s="9" customFormat="1" ht="11.25"/>
    <row r="505" s="9" customFormat="1" ht="11.25"/>
    <row r="506" s="9" customFormat="1" ht="11.25"/>
    <row r="507" s="9" customFormat="1" ht="11.25"/>
    <row r="508" s="9" customFormat="1" ht="11.25"/>
    <row r="509" s="9" customFormat="1" ht="11.25"/>
    <row r="510" s="9" customFormat="1" ht="11.25"/>
    <row r="511" s="9" customFormat="1" ht="11.25"/>
    <row r="512" s="9" customFormat="1" ht="11.25"/>
    <row r="513" s="9" customFormat="1" ht="11.25"/>
    <row r="514" s="9" customFormat="1" ht="11.25"/>
    <row r="515" s="9" customFormat="1" ht="11.25"/>
    <row r="516" s="9" customFormat="1" ht="11.25"/>
    <row r="517" s="9" customFormat="1" ht="11.25"/>
    <row r="518" s="9" customFormat="1" ht="11.25"/>
    <row r="519" s="9" customFormat="1" ht="11.25"/>
    <row r="520" s="9" customFormat="1" ht="11.25"/>
    <row r="521" s="9" customFormat="1" ht="11.25"/>
    <row r="522" s="9" customFormat="1" ht="11.25"/>
    <row r="523" s="9" customFormat="1" ht="11.25"/>
    <row r="524" s="9" customFormat="1" ht="11.25"/>
    <row r="525" s="9" customFormat="1" ht="11.25"/>
    <row r="526" s="9" customFormat="1" ht="11.25"/>
    <row r="527" s="9" customFormat="1" ht="11.25"/>
    <row r="528" s="9" customFormat="1" ht="11.25"/>
    <row r="529" s="9" customFormat="1" ht="11.25"/>
    <row r="530" s="9" customFormat="1" ht="11.25"/>
    <row r="531" s="9" customFormat="1" ht="11.25"/>
    <row r="532" s="9" customFormat="1" ht="11.25"/>
    <row r="533" s="9" customFormat="1" ht="11.25"/>
    <row r="534" s="9" customFormat="1" ht="11.25"/>
    <row r="535" s="9" customFormat="1" ht="11.25"/>
    <row r="536" s="9" customFormat="1" ht="11.25"/>
    <row r="537" s="9" customFormat="1" ht="11.25"/>
    <row r="538" s="9" customFormat="1" ht="11.25"/>
    <row r="539" s="9" customFormat="1" ht="11.25"/>
    <row r="540" s="9" customFormat="1" ht="11.25"/>
    <row r="541" s="9" customFormat="1" ht="11.25"/>
    <row r="542" s="9" customFormat="1" ht="11.25"/>
    <row r="543" s="9" customFormat="1" ht="11.25"/>
    <row r="544" s="9" customFormat="1" ht="11.25"/>
    <row r="545" s="9" customFormat="1" ht="11.25"/>
    <row r="546" s="9" customFormat="1" ht="11.25"/>
    <row r="547" s="9" customFormat="1" ht="11.25"/>
    <row r="548" s="9" customFormat="1" ht="11.25"/>
    <row r="549" s="9" customFormat="1" ht="11.25"/>
    <row r="550" s="9" customFormat="1" ht="11.25"/>
    <row r="551" s="9" customFormat="1" ht="11.25"/>
    <row r="552" s="9" customFormat="1" ht="11.25"/>
    <row r="553" s="9" customFormat="1" ht="11.25"/>
    <row r="554" s="9" customFormat="1" ht="11.25"/>
    <row r="555" s="9" customFormat="1" ht="11.25"/>
    <row r="556" s="9" customFormat="1" ht="11.25"/>
    <row r="557" s="9" customFormat="1" ht="11.25"/>
    <row r="558" s="9" customFormat="1" ht="11.25"/>
    <row r="559" s="9" customFormat="1" ht="11.25"/>
    <row r="560" s="9" customFormat="1" ht="11.25"/>
    <row r="561" s="9" customFormat="1" ht="11.25"/>
    <row r="562" s="9" customFormat="1" ht="11.25"/>
    <row r="563" s="9" customFormat="1" ht="11.25"/>
    <row r="564" s="9" customFormat="1" ht="11.25"/>
    <row r="565" s="9" customFormat="1" ht="11.25"/>
    <row r="566" s="9" customFormat="1" ht="11.25"/>
    <row r="567" s="9" customFormat="1" ht="11.25"/>
    <row r="568" s="9" customFormat="1" ht="11.25"/>
    <row r="569" s="9" customFormat="1" ht="11.25"/>
    <row r="570" s="9" customFormat="1" ht="11.25"/>
    <row r="571" s="9" customFormat="1" ht="11.25"/>
    <row r="572" s="9" customFormat="1" ht="11.25"/>
    <row r="573" s="9" customFormat="1" ht="11.25"/>
    <row r="574" s="9" customFormat="1" ht="11.25"/>
    <row r="575" s="9" customFormat="1" ht="11.25"/>
    <row r="576" s="9" customFormat="1" ht="11.25"/>
    <row r="577" s="9" customFormat="1" ht="11.25"/>
    <row r="578" s="9" customFormat="1" ht="11.25"/>
    <row r="579" s="9" customFormat="1" ht="11.25"/>
    <row r="580" s="9" customFormat="1" ht="11.25"/>
    <row r="581" s="9" customFormat="1" ht="11.25"/>
    <row r="582" s="9" customFormat="1" ht="11.25"/>
    <row r="583" s="9" customFormat="1" ht="11.25"/>
    <row r="584" s="9" customFormat="1" ht="11.25"/>
    <row r="585" s="9" customFormat="1" ht="11.25"/>
    <row r="586" s="9" customFormat="1" ht="11.25"/>
    <row r="587" s="9" customFormat="1" ht="11.25"/>
    <row r="588" s="9" customFormat="1" ht="11.25"/>
    <row r="589" s="9" customFormat="1" ht="11.25"/>
    <row r="590" s="9" customFormat="1" ht="11.25"/>
    <row r="591" s="9" customFormat="1" ht="11.25"/>
    <row r="592" s="9" customFormat="1" ht="11.25"/>
    <row r="593" s="9" customFormat="1" ht="11.25"/>
    <row r="594" s="9" customFormat="1" ht="11.25"/>
    <row r="595" s="9" customFormat="1" ht="11.25"/>
    <row r="596" s="9" customFormat="1" ht="11.25"/>
    <row r="597" s="9" customFormat="1" ht="11.25"/>
    <row r="598" s="9" customFormat="1" ht="11.25"/>
    <row r="599" s="9" customFormat="1" ht="11.25"/>
    <row r="600" s="9" customFormat="1" ht="11.25"/>
    <row r="601" s="9" customFormat="1" ht="11.25"/>
    <row r="602" s="9" customFormat="1" ht="11.25"/>
    <row r="603" s="9" customFormat="1" ht="11.25"/>
    <row r="604" s="9" customFormat="1" ht="11.25"/>
    <row r="605" s="9" customFormat="1" ht="11.25"/>
    <row r="606" s="9" customFormat="1" ht="11.25"/>
    <row r="607" s="9" customFormat="1" ht="11.25"/>
    <row r="608" s="9" customFormat="1" ht="11.25"/>
    <row r="609" s="9" customFormat="1" ht="11.25"/>
    <row r="610" s="9" customFormat="1" ht="11.25"/>
    <row r="611" s="9" customFormat="1" ht="11.25"/>
    <row r="612" s="9" customFormat="1" ht="11.25"/>
    <row r="613" s="9" customFormat="1" ht="11.25"/>
    <row r="614" s="9" customFormat="1" ht="11.25"/>
    <row r="615" s="9" customFormat="1" ht="11.25"/>
    <row r="616" s="9" customFormat="1" ht="11.25"/>
    <row r="617" s="9" customFormat="1" ht="11.25"/>
    <row r="618" s="9" customFormat="1" ht="11.25"/>
    <row r="619" s="9" customFormat="1" ht="11.25"/>
    <row r="620" s="9" customFormat="1" ht="11.25"/>
    <row r="621" s="9" customFormat="1" ht="11.25"/>
    <row r="622" s="9" customFormat="1" ht="11.25"/>
    <row r="623" s="9" customFormat="1" ht="11.25"/>
    <row r="624" s="9" customFormat="1" ht="11.25"/>
    <row r="625" s="9" customFormat="1" ht="11.25"/>
    <row r="626" s="9" customFormat="1" ht="11.25"/>
    <row r="627" s="9" customFormat="1" ht="11.25"/>
    <row r="628" s="9" customFormat="1" ht="11.25"/>
    <row r="629" s="9" customFormat="1" ht="11.25"/>
    <row r="630" s="9" customFormat="1" ht="11.25"/>
    <row r="631" s="9" customFormat="1" ht="11.25"/>
    <row r="632" s="9" customFormat="1" ht="11.25"/>
    <row r="633" s="9" customFormat="1" ht="11.25"/>
    <row r="634" s="9" customFormat="1" ht="11.25"/>
    <row r="635" s="9" customFormat="1" ht="11.25"/>
    <row r="636" s="9" customFormat="1" ht="11.25"/>
    <row r="637" s="9" customFormat="1" ht="11.25"/>
    <row r="638" s="9" customFormat="1" ht="11.25"/>
    <row r="639" s="9" customFormat="1" ht="11.25"/>
    <row r="640" s="9" customFormat="1" ht="11.25"/>
    <row r="641" s="9" customFormat="1" ht="11.25"/>
    <row r="642" s="9" customFormat="1" ht="11.25"/>
    <row r="643" s="9" customFormat="1" ht="11.25"/>
    <row r="644" s="9" customFormat="1" ht="11.25"/>
    <row r="645" s="9" customFormat="1" ht="11.25"/>
    <row r="646" s="9" customFormat="1" ht="11.25"/>
    <row r="647" s="9" customFormat="1" ht="11.25"/>
    <row r="648" s="9" customFormat="1" ht="11.25"/>
    <row r="649" s="9" customFormat="1" ht="11.25"/>
    <row r="650" s="9" customFormat="1" ht="11.25"/>
    <row r="651" s="9" customFormat="1" ht="11.25"/>
    <row r="652" s="9" customFormat="1" ht="11.25"/>
    <row r="653" s="9" customFormat="1" ht="11.25"/>
    <row r="654" s="9" customFormat="1" ht="11.25"/>
    <row r="655" s="9" customFormat="1" ht="11.25"/>
    <row r="656" s="9" customFormat="1" ht="11.25"/>
    <row r="657" s="9" customFormat="1" ht="11.25"/>
    <row r="658" s="9" customFormat="1" ht="11.25"/>
    <row r="659" s="9" customFormat="1" ht="11.25"/>
    <row r="660" s="9" customFormat="1" ht="11.25"/>
    <row r="661" s="9" customFormat="1" ht="11.25"/>
    <row r="662" s="9" customFormat="1" ht="11.25"/>
    <row r="663" s="9" customFormat="1" ht="11.25"/>
    <row r="664" s="9" customFormat="1" ht="11.25"/>
    <row r="665" s="9" customFormat="1" ht="11.25"/>
    <row r="666" s="9" customFormat="1" ht="11.25"/>
    <row r="667" s="9" customFormat="1" ht="11.25"/>
    <row r="668" s="9" customFormat="1" ht="11.25"/>
    <row r="669" s="9" customFormat="1" ht="11.25"/>
    <row r="670" s="9" customFormat="1" ht="11.25"/>
    <row r="671" s="9" customFormat="1" ht="11.25"/>
    <row r="672" s="9" customFormat="1" ht="11.25"/>
    <row r="673" s="9" customFormat="1" ht="11.25"/>
    <row r="674" s="9" customFormat="1" ht="11.25"/>
    <row r="675" s="9" customFormat="1" ht="11.25"/>
    <row r="676" s="9" customFormat="1" ht="11.25"/>
    <row r="677" s="9" customFormat="1" ht="11.25"/>
    <row r="678" s="9" customFormat="1" ht="11.25"/>
    <row r="679" s="9" customFormat="1" ht="11.25"/>
    <row r="680" s="9" customFormat="1" ht="11.25"/>
    <row r="681" s="9" customFormat="1" ht="11.25"/>
    <row r="682" s="9" customFormat="1" ht="11.25"/>
    <row r="683" s="9" customFormat="1" ht="11.25"/>
    <row r="684" s="9" customFormat="1" ht="11.25"/>
    <row r="685" s="9" customFormat="1" ht="11.25"/>
    <row r="686" s="9" customFormat="1" ht="11.25"/>
    <row r="687" s="9" customFormat="1" ht="11.25"/>
    <row r="688" s="9" customFormat="1" ht="11.25"/>
    <row r="689" s="9" customFormat="1" ht="11.25"/>
    <row r="690" s="9" customFormat="1" ht="11.25"/>
    <row r="691" s="9" customFormat="1" ht="11.25"/>
    <row r="692" s="9" customFormat="1" ht="11.25"/>
    <row r="693" s="9" customFormat="1" ht="11.25"/>
    <row r="694" s="9" customFormat="1" ht="11.25"/>
    <row r="695" s="9" customFormat="1" ht="11.25"/>
    <row r="696" s="9" customFormat="1" ht="11.25"/>
    <row r="697" s="9" customFormat="1" ht="11.25"/>
    <row r="698" s="9" customFormat="1" ht="11.25"/>
    <row r="699" s="9" customFormat="1" ht="11.25"/>
    <row r="700" s="9" customFormat="1" ht="11.25"/>
    <row r="701" s="9" customFormat="1" ht="11.25"/>
    <row r="702" s="9" customFormat="1" ht="11.25"/>
    <row r="703" s="9" customFormat="1" ht="11.25"/>
    <row r="704" s="9" customFormat="1" ht="11.25"/>
    <row r="705" s="9" customFormat="1" ht="11.25"/>
    <row r="706" s="9" customFormat="1" ht="11.25"/>
    <row r="707" s="9" customFormat="1" ht="11.25"/>
    <row r="708" s="9" customFormat="1" ht="11.25"/>
    <row r="709" s="9" customFormat="1" ht="11.25"/>
    <row r="710" s="9" customFormat="1" ht="11.25"/>
    <row r="711" s="9" customFormat="1" ht="11.25"/>
    <row r="712" s="9" customFormat="1" ht="11.25"/>
    <row r="713" s="9" customFormat="1" ht="11.25"/>
    <row r="714" s="9" customFormat="1" ht="11.25"/>
    <row r="715" s="9" customFormat="1" ht="11.25"/>
    <row r="716" s="9" customFormat="1" ht="11.25"/>
    <row r="717" s="9" customFormat="1" ht="11.25"/>
    <row r="718" s="9" customFormat="1" ht="11.25"/>
    <row r="719" s="9" customFormat="1" ht="11.25"/>
    <row r="720" s="9" customFormat="1" ht="11.25"/>
    <row r="721" s="9" customFormat="1" ht="11.25"/>
    <row r="722" s="9" customFormat="1" ht="11.25"/>
    <row r="723" s="9" customFormat="1" ht="11.25"/>
    <row r="724" s="9" customFormat="1" ht="11.25"/>
    <row r="725" s="9" customFormat="1" ht="11.25"/>
    <row r="726" s="9" customFormat="1" ht="11.25"/>
    <row r="727" s="9" customFormat="1" ht="11.25"/>
    <row r="728" s="9" customFormat="1" ht="11.25"/>
    <row r="729" s="9" customFormat="1" ht="11.25"/>
    <row r="730" s="9" customFormat="1" ht="11.25"/>
    <row r="731" s="9" customFormat="1" ht="11.25"/>
    <row r="732" s="9" customFormat="1" ht="11.25"/>
    <row r="733" s="9" customFormat="1" ht="11.25"/>
    <row r="734" s="9" customFormat="1" ht="11.25"/>
    <row r="735" s="9" customFormat="1" ht="11.25"/>
    <row r="736" s="9" customFormat="1" ht="11.25"/>
    <row r="737" s="9" customFormat="1" ht="11.25"/>
    <row r="738" s="9" customFormat="1" ht="11.25"/>
    <row r="739" s="9" customFormat="1" ht="11.25"/>
    <row r="740" s="9" customFormat="1" ht="11.25"/>
    <row r="741" s="9" customFormat="1" ht="11.25"/>
    <row r="742" s="9" customFormat="1" ht="11.25"/>
    <row r="743" s="9" customFormat="1" ht="11.25"/>
    <row r="744" s="9" customFormat="1" ht="11.25"/>
    <row r="745" s="9" customFormat="1" ht="11.25"/>
    <row r="746" s="9" customFormat="1" ht="11.25"/>
    <row r="747" s="9" customFormat="1" ht="11.25"/>
    <row r="748" s="9" customFormat="1" ht="11.25"/>
    <row r="749" s="9" customFormat="1" ht="11.25"/>
    <row r="750" s="9" customFormat="1" ht="11.25"/>
    <row r="751" s="9" customFormat="1" ht="11.25"/>
    <row r="752" s="9" customFormat="1" ht="11.25"/>
    <row r="753" s="9" customFormat="1" ht="11.25"/>
    <row r="754" s="9" customFormat="1" ht="11.25"/>
    <row r="755" s="9" customFormat="1" ht="11.25"/>
    <row r="756" s="9" customFormat="1" ht="11.25"/>
    <row r="757" s="9" customFormat="1" ht="11.25"/>
    <row r="758" s="9" customFormat="1" ht="11.25"/>
    <row r="759" s="9" customFormat="1" ht="11.25"/>
    <row r="760" s="9" customFormat="1" ht="11.25"/>
    <row r="761" s="9" customFormat="1" ht="11.25"/>
    <row r="762" s="9" customFormat="1" ht="11.25"/>
    <row r="763" s="9" customFormat="1" ht="11.25"/>
    <row r="764" s="9" customFormat="1" ht="11.25"/>
    <row r="765" s="9" customFormat="1" ht="11.25"/>
    <row r="766" s="9" customFormat="1" ht="11.25"/>
    <row r="767" s="9" customFormat="1" ht="11.25"/>
    <row r="768" s="9" customFormat="1" ht="11.25"/>
    <row r="769" s="9" customFormat="1" ht="11.25"/>
    <row r="770" s="9" customFormat="1" ht="11.25"/>
    <row r="771" s="9" customFormat="1" ht="11.25"/>
    <row r="772" s="9" customFormat="1" ht="11.25"/>
    <row r="773" s="9" customFormat="1" ht="11.25"/>
    <row r="774" s="9" customFormat="1" ht="11.25"/>
    <row r="775" s="9" customFormat="1" ht="11.25"/>
    <row r="776" s="9" customFormat="1" ht="11.25"/>
    <row r="777" s="9" customFormat="1" ht="11.25"/>
    <row r="778" s="9" customFormat="1" ht="11.25"/>
    <row r="779" s="9" customFormat="1" ht="11.25"/>
    <row r="780" s="9" customFormat="1" ht="11.25"/>
    <row r="781" s="9" customFormat="1" ht="11.25"/>
    <row r="782" s="9" customFormat="1" ht="11.25"/>
    <row r="783" s="9" customFormat="1" ht="11.25"/>
    <row r="784" s="9" customFormat="1" ht="11.25"/>
    <row r="785" s="9" customFormat="1" ht="11.25"/>
    <row r="786" s="9" customFormat="1" ht="11.25"/>
    <row r="787" s="9" customFormat="1" ht="11.25"/>
    <row r="788" s="9" customFormat="1" ht="11.25"/>
    <row r="789" s="9" customFormat="1" ht="11.25"/>
    <row r="790" s="9" customFormat="1" ht="11.25"/>
    <row r="791" s="9" customFormat="1" ht="11.25"/>
    <row r="792" s="9" customFormat="1" ht="11.25"/>
    <row r="793" s="9" customFormat="1" ht="11.25"/>
    <row r="794" s="9" customFormat="1" ht="11.25"/>
    <row r="795" s="9" customFormat="1" ht="11.25"/>
    <row r="796" s="9" customFormat="1" ht="11.25"/>
    <row r="797" s="9" customFormat="1" ht="11.25"/>
    <row r="798" s="9" customFormat="1" ht="11.25"/>
    <row r="799" s="9" customFormat="1" ht="11.25"/>
    <row r="800" s="9" customFormat="1" ht="11.25"/>
    <row r="801" s="9" customFormat="1" ht="11.25"/>
    <row r="802" s="9" customFormat="1" ht="11.25"/>
    <row r="803" s="9" customFormat="1" ht="11.25"/>
    <row r="804" s="9" customFormat="1" ht="11.25"/>
    <row r="805" s="9" customFormat="1" ht="11.25"/>
    <row r="806" s="9" customFormat="1" ht="11.25"/>
    <row r="807" s="9" customFormat="1" ht="11.25"/>
    <row r="808" s="9" customFormat="1" ht="11.25"/>
    <row r="809" s="9" customFormat="1" ht="11.25"/>
    <row r="810" s="9" customFormat="1" ht="11.25"/>
    <row r="811" s="9" customFormat="1" ht="11.25"/>
    <row r="812" s="9" customFormat="1" ht="11.25"/>
    <row r="813" s="9" customFormat="1" ht="11.25"/>
    <row r="814" s="9" customFormat="1" ht="11.25"/>
    <row r="815" s="9" customFormat="1" ht="11.25"/>
    <row r="816" s="9" customFormat="1" ht="11.25"/>
    <row r="817" s="9" customFormat="1" ht="11.25"/>
    <row r="818" s="9" customFormat="1" ht="11.25"/>
    <row r="819" s="9" customFormat="1" ht="11.25"/>
    <row r="820" s="9" customFormat="1" ht="11.25"/>
    <row r="821" s="9" customFormat="1" ht="11.25"/>
    <row r="822" s="9" customFormat="1" ht="11.25"/>
    <row r="823" s="9" customFormat="1" ht="11.25"/>
    <row r="824" s="9" customFormat="1" ht="11.25"/>
    <row r="825" s="9" customFormat="1" ht="11.25"/>
    <row r="826" s="9" customFormat="1" ht="11.25"/>
    <row r="827" s="9" customFormat="1" ht="11.25"/>
    <row r="828" s="9" customFormat="1" ht="11.25"/>
    <row r="829" s="9" customFormat="1" ht="11.25"/>
    <row r="830" s="9" customFormat="1" ht="11.25"/>
    <row r="831" s="9" customFormat="1" ht="11.25"/>
    <row r="832" s="9" customFormat="1" ht="11.25"/>
    <row r="833" s="9" customFormat="1" ht="11.25"/>
    <row r="834" s="9" customFormat="1" ht="11.25"/>
    <row r="835" s="9" customFormat="1" ht="11.25"/>
    <row r="836" s="9" customFormat="1" ht="11.25"/>
    <row r="837" s="9" customFormat="1" ht="11.25"/>
    <row r="838" s="9" customFormat="1" ht="11.25"/>
    <row r="839" s="9" customFormat="1" ht="11.25"/>
    <row r="840" s="9" customFormat="1" ht="11.25"/>
    <row r="841" s="9" customFormat="1" ht="11.25"/>
    <row r="842" s="9" customFormat="1" ht="11.25"/>
    <row r="843" s="9" customFormat="1" ht="11.25"/>
    <row r="844" s="9" customFormat="1" ht="11.25"/>
    <row r="845" s="9" customFormat="1" ht="11.25"/>
    <row r="846" s="9" customFormat="1" ht="11.25"/>
    <row r="847" s="9" customFormat="1" ht="11.25"/>
    <row r="848" s="9" customFormat="1" ht="11.25"/>
    <row r="849" s="9" customFormat="1" ht="11.25"/>
    <row r="850" s="9" customFormat="1" ht="11.25"/>
    <row r="851" s="9" customFormat="1" ht="11.25"/>
    <row r="852" s="9" customFormat="1" ht="11.25"/>
    <row r="853" s="9" customFormat="1" ht="11.25"/>
    <row r="854" s="9" customFormat="1" ht="11.25"/>
    <row r="855" s="9" customFormat="1" ht="11.25"/>
    <row r="856" s="9" customFormat="1" ht="11.25"/>
    <row r="857" s="9" customFormat="1" ht="11.25"/>
    <row r="858" s="9" customFormat="1" ht="11.25"/>
    <row r="859" s="9" customFormat="1" ht="11.25"/>
    <row r="860" s="9" customFormat="1" ht="11.25"/>
    <row r="861" s="9" customFormat="1" ht="11.25"/>
    <row r="862" s="9" customFormat="1" ht="11.25"/>
    <row r="863" s="9" customFormat="1" ht="11.25"/>
    <row r="864" s="9" customFormat="1" ht="11.25"/>
    <row r="865" s="9" customFormat="1" ht="11.25"/>
    <row r="866" s="9" customFormat="1" ht="11.25"/>
    <row r="867" s="9" customFormat="1" ht="11.25"/>
    <row r="868" s="9" customFormat="1" ht="11.25"/>
    <row r="869" s="9" customFormat="1" ht="11.25"/>
    <row r="870" s="9" customFormat="1" ht="11.25"/>
    <row r="871" s="9" customFormat="1" ht="11.25"/>
    <row r="872" s="9" customFormat="1" ht="11.25"/>
    <row r="873" s="9" customFormat="1" ht="11.25"/>
    <row r="874" s="9" customFormat="1" ht="11.25"/>
    <row r="875" s="9" customFormat="1" ht="11.25"/>
    <row r="876" s="9" customFormat="1" ht="11.25"/>
    <row r="877" s="9" customFormat="1" ht="11.25"/>
    <row r="878" s="9" customFormat="1" ht="11.25"/>
    <row r="879" s="9" customFormat="1" ht="11.25"/>
    <row r="880" s="9" customFormat="1" ht="11.25"/>
    <row r="881" s="9" customFormat="1" ht="11.25"/>
    <row r="882" s="9" customFormat="1" ht="11.25"/>
    <row r="883" s="9" customFormat="1" ht="11.25"/>
    <row r="884" s="9" customFormat="1" ht="11.25"/>
    <row r="885" s="9" customFormat="1" ht="11.25"/>
    <row r="886" s="9" customFormat="1" ht="11.25"/>
    <row r="887" s="9" customFormat="1" ht="11.25"/>
    <row r="888" s="9" customFormat="1" ht="11.25"/>
    <row r="889" s="9" customFormat="1" ht="11.25"/>
    <row r="890" s="9" customFormat="1" ht="11.25"/>
    <row r="891" s="9" customFormat="1" ht="11.25"/>
    <row r="892" s="9" customFormat="1" ht="11.25"/>
    <row r="893" s="9" customFormat="1" ht="11.25"/>
    <row r="894" s="9" customFormat="1" ht="11.25"/>
    <row r="895" s="9" customFormat="1" ht="11.25"/>
    <row r="896" s="9" customFormat="1" ht="11.25"/>
    <row r="897" s="9" customFormat="1" ht="11.25"/>
    <row r="898" s="9" customFormat="1" ht="11.25"/>
    <row r="899" s="9" customFormat="1" ht="11.25"/>
    <row r="900" s="9" customFormat="1" ht="11.25"/>
    <row r="901" s="9" customFormat="1" ht="11.25"/>
    <row r="902" s="9" customFormat="1" ht="11.25"/>
    <row r="903" s="9" customFormat="1" ht="11.25"/>
    <row r="904" s="9" customFormat="1" ht="11.25"/>
    <row r="905" s="9" customFormat="1" ht="11.25"/>
    <row r="906" s="9" customFormat="1" ht="11.25"/>
    <row r="907" s="9" customFormat="1" ht="11.25"/>
    <row r="908" s="9" customFormat="1" ht="11.25"/>
    <row r="909" s="9" customFormat="1" ht="11.25"/>
    <row r="910" s="9" customFormat="1" ht="11.25"/>
    <row r="911" s="9" customFormat="1" ht="11.25"/>
    <row r="912" s="9" customFormat="1" ht="11.25"/>
    <row r="913" s="9" customFormat="1" ht="11.25"/>
    <row r="914" s="9" customFormat="1" ht="11.25"/>
    <row r="915" s="9" customFormat="1" ht="11.25"/>
    <row r="916" s="9" customFormat="1" ht="11.25"/>
    <row r="917" s="9" customFormat="1" ht="11.25"/>
    <row r="918" s="9" customFormat="1" ht="11.25"/>
    <row r="919" s="9" customFormat="1" ht="11.25"/>
    <row r="920" s="9" customFormat="1" ht="11.25"/>
    <row r="921" s="9" customFormat="1" ht="11.25"/>
    <row r="922" s="9" customFormat="1" ht="11.25"/>
    <row r="923" s="9" customFormat="1" ht="11.25"/>
    <row r="924" s="9" customFormat="1" ht="11.25"/>
    <row r="925" s="9" customFormat="1" ht="11.25"/>
    <row r="926" s="9" customFormat="1" ht="11.25"/>
    <row r="927" s="9" customFormat="1" ht="11.25"/>
    <row r="928" s="9" customFormat="1" ht="11.25"/>
    <row r="929" s="9" customFormat="1" ht="11.25"/>
    <row r="930" s="9" customFormat="1" ht="11.25"/>
    <row r="931" s="9" customFormat="1" ht="11.25"/>
    <row r="932" s="9" customFormat="1" ht="11.25"/>
    <row r="933" s="9" customFormat="1" ht="11.25"/>
    <row r="934" s="9" customFormat="1" ht="11.25"/>
    <row r="935" s="9" customFormat="1" ht="11.25"/>
    <row r="936" s="9" customFormat="1" ht="11.25"/>
    <row r="937" s="9" customFormat="1" ht="11.25"/>
    <row r="938" s="9" customFormat="1" ht="11.25"/>
    <row r="939" s="9" customFormat="1" ht="11.25"/>
    <row r="940" s="9" customFormat="1" ht="11.25"/>
    <row r="941" s="9" customFormat="1" ht="11.25"/>
    <row r="942" s="9" customFormat="1" ht="11.25"/>
    <row r="943" s="9" customFormat="1" ht="11.25"/>
    <row r="944" s="9" customFormat="1" ht="11.25"/>
    <row r="945" s="9" customFormat="1" ht="11.25"/>
    <row r="946" s="9" customFormat="1" ht="11.25"/>
    <row r="947" s="9" customFormat="1" ht="11.25"/>
    <row r="948" s="9" customFormat="1" ht="11.25"/>
    <row r="949" s="9" customFormat="1" ht="11.25"/>
    <row r="950" s="9" customFormat="1" ht="11.25"/>
    <row r="951" s="9" customFormat="1" ht="11.25"/>
    <row r="952" s="9" customFormat="1" ht="11.25"/>
    <row r="953" s="9" customFormat="1" ht="11.25"/>
    <row r="954" s="9" customFormat="1" ht="11.25"/>
    <row r="955" s="9" customFormat="1" ht="11.25"/>
    <row r="956" s="9" customFormat="1" ht="11.25"/>
    <row r="957" s="9" customFormat="1" ht="11.25"/>
    <row r="958" s="9" customFormat="1" ht="11.25"/>
    <row r="959" s="9" customFormat="1" ht="11.25"/>
    <row r="960" s="9" customFormat="1" ht="11.25"/>
    <row r="961" s="9" customFormat="1" ht="11.25"/>
    <row r="962" s="9" customFormat="1" ht="11.25"/>
    <row r="963" s="9" customFormat="1" ht="11.25"/>
    <row r="964" s="9" customFormat="1" ht="11.25"/>
    <row r="965" s="9" customFormat="1" ht="11.25"/>
    <row r="966" s="9" customFormat="1" ht="11.25"/>
    <row r="967" s="9" customFormat="1" ht="11.25"/>
    <row r="968" s="9" customFormat="1" ht="11.25"/>
    <row r="969" s="9" customFormat="1" ht="11.25"/>
    <row r="970" s="9" customFormat="1" ht="11.25"/>
    <row r="971" s="9" customFormat="1" ht="11.25"/>
    <row r="972" s="9" customFormat="1" ht="11.25"/>
    <row r="973" s="9" customFormat="1" ht="11.25"/>
    <row r="974" s="9" customFormat="1" ht="11.25"/>
    <row r="975" s="9" customFormat="1" ht="11.25"/>
    <row r="976" s="9" customFormat="1" ht="11.25"/>
    <row r="977" s="9" customFormat="1" ht="11.25"/>
    <row r="978" s="9" customFormat="1" ht="11.25"/>
    <row r="979" s="9" customFormat="1" ht="11.25"/>
    <row r="980" s="9" customFormat="1" ht="11.25"/>
    <row r="981" s="9" customFormat="1" ht="11.25"/>
    <row r="982" s="9" customFormat="1" ht="11.25"/>
    <row r="983" s="9" customFormat="1" ht="11.25"/>
    <row r="984" s="9" customFormat="1" ht="11.25"/>
    <row r="985" s="9" customFormat="1" ht="11.25"/>
    <row r="986" s="9" customFormat="1" ht="11.25"/>
    <row r="987" s="9" customFormat="1" ht="11.25"/>
    <row r="988" s="9" customFormat="1" ht="11.25"/>
    <row r="989" s="9" customFormat="1" ht="11.25"/>
    <row r="990" s="9" customFormat="1" ht="11.25"/>
    <row r="991" s="9" customFormat="1" ht="11.25"/>
    <row r="992" s="9" customFormat="1" ht="11.25"/>
    <row r="993" s="9" customFormat="1" ht="11.25"/>
    <row r="994" s="9" customFormat="1" ht="11.25"/>
    <row r="995" s="9" customFormat="1" ht="11.25"/>
    <row r="996" s="9" customFormat="1" ht="11.25"/>
    <row r="997" s="9" customFormat="1" ht="11.25"/>
    <row r="998" s="9" customFormat="1" ht="11.25"/>
    <row r="999" s="9" customFormat="1" ht="11.25"/>
    <row r="1000" s="9" customFormat="1" ht="11.25"/>
    <row r="1001" s="9" customFormat="1" ht="11.25"/>
    <row r="1002" s="9" customFormat="1" ht="11.25"/>
    <row r="1003" s="9" customFormat="1" ht="11.25"/>
    <row r="1004" s="9" customFormat="1" ht="11.25"/>
    <row r="1005" s="9" customFormat="1" ht="11.25"/>
    <row r="1006" s="9" customFormat="1" ht="11.25"/>
    <row r="1007" s="9" customFormat="1" ht="11.25"/>
    <row r="1008" s="9" customFormat="1" ht="11.25"/>
    <row r="1009" s="9" customFormat="1" ht="11.25"/>
    <row r="1010" s="9" customFormat="1" ht="11.25"/>
    <row r="1011" s="9" customFormat="1" ht="11.25"/>
    <row r="1012" s="9" customFormat="1" ht="11.25"/>
    <row r="1013" s="9" customFormat="1" ht="11.25"/>
    <row r="1014" s="9" customFormat="1" ht="11.25"/>
    <row r="1015" s="9" customFormat="1" ht="11.25"/>
    <row r="1016" s="9" customFormat="1" ht="11.25"/>
    <row r="1017" s="9" customFormat="1" ht="11.25"/>
    <row r="1018" s="9" customFormat="1" ht="11.25"/>
    <row r="1019" s="9" customFormat="1" ht="11.25"/>
    <row r="1020" s="9" customFormat="1" ht="11.25"/>
    <row r="1021" s="9" customFormat="1" ht="11.25"/>
    <row r="1022" s="9" customFormat="1" ht="11.25"/>
    <row r="1023" s="9" customFormat="1" ht="11.25"/>
    <row r="1024" s="9" customFormat="1" ht="11.25"/>
    <row r="1025" s="9" customFormat="1" ht="11.25"/>
    <row r="1026" s="9" customFormat="1" ht="11.25"/>
    <row r="1027" s="9" customFormat="1" ht="11.25"/>
    <row r="1028" s="9" customFormat="1" ht="11.25"/>
    <row r="1029" s="9" customFormat="1" ht="11.25"/>
    <row r="1030" s="9" customFormat="1" ht="11.25"/>
    <row r="1031" s="9" customFormat="1" ht="11.25"/>
    <row r="1032" s="9" customFormat="1" ht="11.25"/>
    <row r="1033" s="9" customFormat="1" ht="11.25"/>
    <row r="1034" s="9" customFormat="1" ht="11.25"/>
    <row r="1035" s="9" customFormat="1" ht="11.25"/>
    <row r="1036" s="9" customFormat="1" ht="11.25"/>
    <row r="1037" s="9" customFormat="1" ht="11.25"/>
    <row r="1038" s="9" customFormat="1" ht="11.25"/>
    <row r="1039" s="9" customFormat="1" ht="11.25"/>
    <row r="1040" s="9" customFormat="1" ht="11.25"/>
    <row r="1041" s="9" customFormat="1" ht="11.25"/>
    <row r="1042" s="9" customFormat="1" ht="11.25"/>
    <row r="1043" s="9" customFormat="1" ht="11.25"/>
    <row r="1044" s="9" customFormat="1" ht="11.25"/>
    <row r="1045" s="9" customFormat="1" ht="11.25"/>
    <row r="1046" s="9" customFormat="1" ht="11.25"/>
    <row r="1047" s="9" customFormat="1" ht="11.25"/>
    <row r="1048" s="9" customFormat="1" ht="11.25"/>
    <row r="1049" s="9" customFormat="1" ht="11.25"/>
    <row r="1050" s="9" customFormat="1" ht="11.25"/>
    <row r="1051" s="9" customFormat="1" ht="11.25"/>
    <row r="1052" s="9" customFormat="1" ht="11.25"/>
    <row r="1053" s="9" customFormat="1" ht="11.25"/>
    <row r="1054" s="9" customFormat="1" ht="11.25"/>
    <row r="1055" s="9" customFormat="1" ht="11.25"/>
    <row r="1056" s="9" customFormat="1" ht="11.25"/>
    <row r="1057" s="9" customFormat="1" ht="11.25"/>
    <row r="1058" s="9" customFormat="1" ht="11.25"/>
    <row r="1059" s="9" customFormat="1" ht="11.25"/>
    <row r="1060" s="9" customFormat="1" ht="11.25"/>
    <row r="1061" s="9" customFormat="1" ht="11.25"/>
    <row r="1062" s="9" customFormat="1" ht="11.25"/>
    <row r="1063" s="9" customFormat="1" ht="11.25"/>
    <row r="1064" s="9" customFormat="1" ht="11.25"/>
    <row r="1065" s="9" customFormat="1" ht="11.25"/>
    <row r="1066" s="9" customFormat="1" ht="11.25"/>
    <row r="1067" s="9" customFormat="1" ht="11.25"/>
    <row r="1068" s="9" customFormat="1" ht="11.25"/>
    <row r="1069" s="9" customFormat="1" ht="11.25"/>
    <row r="1070" s="9" customFormat="1" ht="11.25"/>
    <row r="1071" s="9" customFormat="1" ht="11.25"/>
    <row r="1072" s="9" customFormat="1" ht="11.25"/>
    <row r="1073" s="9" customFormat="1" ht="11.25"/>
    <row r="1074" s="9" customFormat="1" ht="11.25"/>
    <row r="1075" s="9" customFormat="1" ht="11.25"/>
    <row r="1076" s="9" customFormat="1" ht="11.25"/>
    <row r="1077" s="9" customFormat="1" ht="11.25"/>
    <row r="1078" s="9" customFormat="1" ht="11.25"/>
    <row r="1079" s="9" customFormat="1" ht="11.25"/>
    <row r="1080" s="9" customFormat="1" ht="11.25"/>
    <row r="1081" s="9" customFormat="1" ht="11.25"/>
    <row r="1082" s="9" customFormat="1" ht="11.25"/>
    <row r="1083" s="9" customFormat="1" ht="11.25"/>
    <row r="1084" s="9" customFormat="1" ht="11.25"/>
    <row r="1085" s="9" customFormat="1" ht="11.25"/>
    <row r="1086" s="9" customFormat="1" ht="11.25"/>
    <row r="1087" s="9" customFormat="1" ht="11.25"/>
    <row r="1088" s="9" customFormat="1" ht="11.25"/>
    <row r="1089" s="9" customFormat="1" ht="11.25"/>
    <row r="1090" s="9" customFormat="1" ht="11.25"/>
    <row r="1091" s="9" customFormat="1" ht="11.25"/>
    <row r="1092" s="9" customFormat="1" ht="11.25"/>
    <row r="1093" s="9" customFormat="1" ht="11.25"/>
    <row r="1094" s="9" customFormat="1" ht="11.25"/>
    <row r="1095" s="9" customFormat="1" ht="11.25"/>
    <row r="1096" s="9" customFormat="1" ht="11.25"/>
    <row r="1097" s="9" customFormat="1" ht="11.25"/>
    <row r="1098" s="9" customFormat="1" ht="11.25"/>
    <row r="1099" s="9" customFormat="1" ht="11.25"/>
    <row r="1100" s="9" customFormat="1" ht="11.25"/>
    <row r="1101" s="9" customFormat="1" ht="11.25"/>
    <row r="1102" s="9" customFormat="1" ht="11.25"/>
    <row r="1103" s="9" customFormat="1" ht="11.25"/>
    <row r="1104" s="9" customFormat="1" ht="11.25"/>
    <row r="1105" s="9" customFormat="1" ht="11.25"/>
    <row r="1106" s="9" customFormat="1" ht="11.25"/>
    <row r="1107" s="9" customFormat="1" ht="11.25"/>
    <row r="1108" s="9" customFormat="1" ht="11.25"/>
    <row r="1109" s="9" customFormat="1" ht="11.25"/>
    <row r="1110" s="9" customFormat="1" ht="11.25"/>
    <row r="1111" s="9" customFormat="1" ht="11.25"/>
    <row r="1112" s="9" customFormat="1" ht="11.25"/>
    <row r="1113" s="9" customFormat="1" ht="11.25"/>
    <row r="1114" s="9" customFormat="1" ht="11.25"/>
    <row r="1115" s="9" customFormat="1" ht="11.25"/>
    <row r="1116" s="9" customFormat="1" ht="11.25"/>
    <row r="1117" s="9" customFormat="1" ht="11.25"/>
    <row r="1118" s="9" customFormat="1" ht="11.25"/>
    <row r="1119" s="9" customFormat="1" ht="11.25"/>
    <row r="1120" s="9" customFormat="1" ht="11.25"/>
    <row r="1121" s="9" customFormat="1" ht="11.25"/>
    <row r="1122" s="9" customFormat="1" ht="11.25"/>
    <row r="1123" s="9" customFormat="1" ht="11.25"/>
    <row r="1124" s="9" customFormat="1" ht="11.25"/>
    <row r="1125" s="9" customFormat="1" ht="11.25"/>
    <row r="1126" s="9" customFormat="1" ht="11.25"/>
    <row r="1127" s="9" customFormat="1" ht="11.25"/>
    <row r="1128" s="9" customFormat="1" ht="11.25"/>
    <row r="1129" s="9" customFormat="1" ht="11.25"/>
    <row r="1130" s="9" customFormat="1" ht="11.25"/>
    <row r="1131" s="9" customFormat="1" ht="11.25"/>
    <row r="1132" s="9" customFormat="1" ht="11.25"/>
    <row r="1133" s="9" customFormat="1" ht="11.25"/>
    <row r="1134" s="9" customFormat="1" ht="11.25"/>
    <row r="1135" s="9" customFormat="1" ht="11.25"/>
    <row r="1136" s="9" customFormat="1" ht="11.25"/>
    <row r="1137" s="9" customFormat="1" ht="11.25"/>
    <row r="1138" s="9" customFormat="1" ht="11.25"/>
    <row r="1139" s="9" customFormat="1" ht="11.25"/>
    <row r="1140" s="9" customFormat="1" ht="11.25"/>
    <row r="1141" s="9" customFormat="1" ht="11.25"/>
    <row r="1142" s="9" customFormat="1" ht="11.25"/>
    <row r="1143" s="9" customFormat="1" ht="11.25"/>
    <row r="1144" s="9" customFormat="1" ht="11.25"/>
    <row r="1145" s="9" customFormat="1" ht="11.25"/>
    <row r="1146" s="9" customFormat="1" ht="11.25"/>
    <row r="1147" s="9" customFormat="1" ht="11.25"/>
    <row r="1148" s="9" customFormat="1" ht="11.25"/>
    <row r="1149" s="9" customFormat="1" ht="11.25"/>
    <row r="1150" s="9" customFormat="1" ht="11.25"/>
    <row r="1151" s="9" customFormat="1" ht="11.25"/>
    <row r="1152" s="9" customFormat="1" ht="11.25"/>
    <row r="1153" s="9" customFormat="1" ht="11.25"/>
    <row r="1154" s="9" customFormat="1" ht="11.25"/>
    <row r="1155" s="9" customFormat="1" ht="11.25"/>
    <row r="1156" s="9" customFormat="1" ht="11.25"/>
    <row r="1157" s="9" customFormat="1" ht="11.25"/>
    <row r="1158" s="9" customFormat="1" ht="11.25"/>
    <row r="1159" s="9" customFormat="1" ht="11.25"/>
    <row r="1160" s="9" customFormat="1" ht="11.25"/>
    <row r="1161" s="9" customFormat="1" ht="11.25"/>
    <row r="1162" s="9" customFormat="1" ht="11.25"/>
    <row r="1163" s="9" customFormat="1" ht="11.25"/>
    <row r="1164" s="9" customFormat="1" ht="11.25"/>
    <row r="1165" s="9" customFormat="1" ht="11.25"/>
    <row r="1166" s="9" customFormat="1" ht="11.25"/>
    <row r="1167" s="9" customFormat="1" ht="11.25"/>
    <row r="1168" s="9" customFormat="1" ht="11.25"/>
    <row r="1169" s="9" customFormat="1" ht="11.25"/>
    <row r="1170" s="9" customFormat="1" ht="11.25"/>
    <row r="1171" s="9" customFormat="1" ht="11.25"/>
    <row r="1172" s="9" customFormat="1" ht="11.25"/>
    <row r="1173" s="9" customFormat="1" ht="11.25"/>
    <row r="1174" s="9" customFormat="1" ht="11.25"/>
    <row r="1175" s="9" customFormat="1" ht="11.25"/>
    <row r="1176" s="9" customFormat="1" ht="11.25"/>
    <row r="1177" s="9" customFormat="1" ht="11.25"/>
    <row r="1178" s="9" customFormat="1" ht="11.25"/>
    <row r="1179" s="9" customFormat="1" ht="11.25"/>
    <row r="1180" s="9" customFormat="1" ht="11.25"/>
    <row r="1181" s="9" customFormat="1" ht="11.25"/>
    <row r="1182" s="9" customFormat="1" ht="11.25"/>
    <row r="1183" s="9" customFormat="1" ht="11.25"/>
    <row r="1184" s="9" customFormat="1" ht="11.25"/>
    <row r="1185" s="9" customFormat="1" ht="11.25"/>
    <row r="1186" s="9" customFormat="1" ht="11.25"/>
    <row r="1187" s="9" customFormat="1" ht="11.25"/>
    <row r="1188" s="9" customFormat="1" ht="11.25"/>
    <row r="1189" s="9" customFormat="1" ht="11.25"/>
    <row r="1190" s="9" customFormat="1" ht="11.25"/>
    <row r="1191" s="9" customFormat="1" ht="11.25"/>
    <row r="1192" s="9" customFormat="1" ht="11.25"/>
    <row r="1193" s="9" customFormat="1" ht="11.25"/>
    <row r="1194" s="9" customFormat="1" ht="11.25"/>
    <row r="1195" s="9" customFormat="1" ht="11.25"/>
    <row r="1196" s="9" customFormat="1" ht="11.25"/>
    <row r="1197" s="9" customFormat="1" ht="11.25"/>
    <row r="1198" s="9" customFormat="1" ht="11.25"/>
    <row r="1199" s="9" customFormat="1" ht="11.25"/>
    <row r="1200" s="9" customFormat="1" ht="11.25"/>
    <row r="1201" s="9" customFormat="1" ht="11.25"/>
    <row r="1202" s="9" customFormat="1" ht="11.25"/>
    <row r="1203" s="9" customFormat="1" ht="11.25"/>
    <row r="1204" s="9" customFormat="1" ht="11.25"/>
    <row r="1205" s="9" customFormat="1" ht="11.25"/>
    <row r="1206" s="9" customFormat="1" ht="11.25"/>
    <row r="1207" s="9" customFormat="1" ht="11.25"/>
    <row r="1208" s="9" customFormat="1" ht="11.25"/>
    <row r="1209" s="9" customFormat="1" ht="11.25"/>
    <row r="1210" s="9" customFormat="1" ht="11.25"/>
    <row r="1211" s="9" customFormat="1" ht="11.25"/>
    <row r="1212" s="9" customFormat="1" ht="11.25"/>
    <row r="1213" s="9" customFormat="1" ht="11.25"/>
    <row r="1214" s="9" customFormat="1" ht="11.25"/>
    <row r="1215" s="9" customFormat="1" ht="11.25"/>
    <row r="1216" s="9" customFormat="1" ht="11.25"/>
    <row r="1217" s="9" customFormat="1" ht="11.25"/>
    <row r="1218" s="9" customFormat="1" ht="11.25"/>
    <row r="1219" s="9" customFormat="1" ht="11.25"/>
    <row r="1220" s="9" customFormat="1" ht="11.25"/>
    <row r="1221" s="9" customFormat="1" ht="11.25"/>
    <row r="1222" s="9" customFormat="1" ht="11.25"/>
    <row r="1223" s="9" customFormat="1" ht="11.25"/>
    <row r="1224" s="9" customFormat="1" ht="11.25"/>
    <row r="1225" s="9" customFormat="1" ht="11.25"/>
    <row r="1226" s="9" customFormat="1" ht="11.25"/>
    <row r="1227" s="9" customFormat="1" ht="11.25"/>
    <row r="1228" s="9" customFormat="1" ht="11.25"/>
    <row r="1229" s="9" customFormat="1" ht="11.25"/>
    <row r="1230" s="9" customFormat="1" ht="11.25"/>
    <row r="1231" s="9" customFormat="1" ht="11.25"/>
    <row r="1232" s="9" customFormat="1" ht="11.25"/>
    <row r="1233" s="9" customFormat="1" ht="11.25"/>
    <row r="1234" s="9" customFormat="1" ht="11.25"/>
    <row r="1235" s="9" customFormat="1" ht="11.25"/>
    <row r="1236" s="9" customFormat="1" ht="11.25"/>
    <row r="1237" s="9" customFormat="1" ht="11.25"/>
    <row r="1238" s="9" customFormat="1" ht="11.25"/>
    <row r="1239" s="9" customFormat="1" ht="11.25"/>
    <row r="1240" s="9" customFormat="1" ht="11.25"/>
    <row r="1241" s="9" customFormat="1" ht="11.25"/>
    <row r="1242" s="9" customFormat="1" ht="11.25"/>
    <row r="1243" s="9" customFormat="1" ht="11.25"/>
    <row r="1244" s="9" customFormat="1" ht="11.25"/>
    <row r="1245" s="9" customFormat="1" ht="11.25"/>
    <row r="1246" s="9" customFormat="1" ht="11.25"/>
    <row r="1247" s="9" customFormat="1" ht="11.25"/>
    <row r="1248" s="9" customFormat="1" ht="11.25"/>
    <row r="1249" s="9" customFormat="1" ht="11.25"/>
    <row r="1250" s="9" customFormat="1" ht="11.25"/>
    <row r="1251" s="9" customFormat="1" ht="11.25"/>
    <row r="1252" s="9" customFormat="1" ht="11.25"/>
    <row r="1253" s="9" customFormat="1" ht="11.25"/>
    <row r="1254" s="9" customFormat="1" ht="11.25"/>
    <row r="1255" s="9" customFormat="1" ht="11.25"/>
    <row r="1256" s="9" customFormat="1" ht="11.25"/>
    <row r="1257" s="9" customFormat="1" ht="11.25"/>
    <row r="1258" s="9" customFormat="1" ht="11.25"/>
    <row r="1259" s="9" customFormat="1" ht="11.25"/>
    <row r="1260" s="9" customFormat="1" ht="11.25"/>
    <row r="1261" s="9" customFormat="1" ht="11.25"/>
    <row r="1262" s="9" customFormat="1" ht="11.25"/>
    <row r="1263" s="9" customFormat="1" ht="11.25"/>
    <row r="1264" s="9" customFormat="1" ht="11.25"/>
    <row r="1265" s="9" customFormat="1" ht="11.25"/>
    <row r="1266" s="9" customFormat="1" ht="11.25"/>
    <row r="1267" s="9" customFormat="1" ht="11.25"/>
    <row r="1268" s="9" customFormat="1" ht="11.25"/>
    <row r="1269" s="9" customFormat="1" ht="11.25"/>
    <row r="1270" s="9" customFormat="1" ht="11.25"/>
    <row r="1271" s="9" customFormat="1" ht="11.25"/>
    <row r="1272" s="9" customFormat="1" ht="11.25"/>
    <row r="1273" s="9" customFormat="1" ht="11.25"/>
    <row r="1274" s="9" customFormat="1" ht="11.25"/>
    <row r="1275" s="9" customFormat="1" ht="11.25"/>
    <row r="1276" s="9" customFormat="1" ht="11.25"/>
    <row r="1277" s="9" customFormat="1" ht="11.25"/>
    <row r="1278" s="9" customFormat="1" ht="11.25"/>
    <row r="1279" s="9" customFormat="1" ht="11.25"/>
    <row r="1280" s="9" customFormat="1" ht="11.25"/>
    <row r="1281" s="9" customFormat="1" ht="11.25"/>
    <row r="1282" s="9" customFormat="1" ht="11.25"/>
    <row r="1283" s="9" customFormat="1" ht="11.25"/>
    <row r="1284" s="9" customFormat="1" ht="11.25"/>
    <row r="1285" s="9" customFormat="1" ht="11.25"/>
    <row r="1286" s="9" customFormat="1" ht="11.25"/>
    <row r="1287" s="9" customFormat="1" ht="11.25"/>
    <row r="1288" s="9" customFormat="1" ht="11.25"/>
    <row r="1289" s="9" customFormat="1" ht="11.25"/>
    <row r="1290" s="9" customFormat="1" ht="11.25"/>
    <row r="1291" s="9" customFormat="1" ht="11.25"/>
    <row r="1292" s="9" customFormat="1" ht="11.25"/>
    <row r="1293" s="9" customFormat="1" ht="11.25"/>
    <row r="1294" s="9" customFormat="1" ht="11.25"/>
    <row r="1295" s="9" customFormat="1" ht="11.25"/>
    <row r="1296" s="9" customFormat="1" ht="11.25"/>
    <row r="1297" s="9" customFormat="1" ht="11.25"/>
    <row r="1298" s="9" customFormat="1" ht="11.25"/>
    <row r="1299" s="9" customFormat="1" ht="11.25"/>
    <row r="1300" s="9" customFormat="1" ht="11.25"/>
    <row r="1301" s="9" customFormat="1" ht="11.25"/>
    <row r="1302" s="9" customFormat="1" ht="11.25"/>
    <row r="1303" s="9" customFormat="1" ht="11.25"/>
    <row r="1304" s="9" customFormat="1" ht="11.25"/>
    <row r="1305" s="9" customFormat="1" ht="11.25"/>
    <row r="1306" s="9" customFormat="1" ht="11.25"/>
    <row r="1307" s="9" customFormat="1" ht="11.25"/>
    <row r="1308" s="9" customFormat="1" ht="11.25"/>
    <row r="1309" s="9" customFormat="1" ht="11.25"/>
    <row r="1310" s="9" customFormat="1" ht="11.25"/>
    <row r="1311" s="9" customFormat="1" ht="11.25"/>
    <row r="1312" s="9" customFormat="1" ht="11.25"/>
    <row r="1313" s="9" customFormat="1" ht="11.25"/>
    <row r="1314" s="9" customFormat="1" ht="11.25"/>
    <row r="1315" s="9" customFormat="1" ht="11.25"/>
    <row r="1316" s="9" customFormat="1" ht="11.25"/>
    <row r="1317" s="9" customFormat="1" ht="11.25"/>
    <row r="1318" s="9" customFormat="1" ht="11.25"/>
    <row r="1319" s="9" customFormat="1" ht="11.25"/>
    <row r="1320" s="9" customFormat="1" ht="11.25"/>
    <row r="1321" s="9" customFormat="1" ht="11.25"/>
    <row r="1322" s="9" customFormat="1" ht="11.25"/>
    <row r="1323" s="9" customFormat="1" ht="11.25"/>
    <row r="1324" s="9" customFormat="1" ht="11.25"/>
    <row r="1325" s="9" customFormat="1" ht="11.25"/>
    <row r="1326" s="9" customFormat="1" ht="11.25"/>
    <row r="1327" s="9" customFormat="1" ht="11.25"/>
    <row r="1328" s="9" customFormat="1" ht="11.25"/>
    <row r="1329" s="9" customFormat="1" ht="11.25"/>
    <row r="1330" s="9" customFormat="1" ht="11.25"/>
    <row r="1331" s="9" customFormat="1" ht="11.25"/>
    <row r="1332" s="9" customFormat="1" ht="11.25"/>
    <row r="1333" s="9" customFormat="1" ht="11.25"/>
    <row r="1334" s="9" customFormat="1" ht="11.25"/>
    <row r="1335" s="9" customFormat="1" ht="11.25"/>
    <row r="1336" s="9" customFormat="1" ht="11.25"/>
    <row r="1337" s="9" customFormat="1" ht="11.25"/>
    <row r="1338" s="9" customFormat="1" ht="11.25"/>
    <row r="1339" s="9" customFormat="1" ht="11.25"/>
    <row r="1340" s="9" customFormat="1" ht="11.25"/>
    <row r="1341" s="9" customFormat="1" ht="11.25"/>
    <row r="1342" s="9" customFormat="1" ht="11.25"/>
    <row r="1343" s="9" customFormat="1" ht="11.25"/>
    <row r="1344" s="9" customFormat="1" ht="11.25"/>
    <row r="1345" s="9" customFormat="1" ht="11.25"/>
    <row r="1346" s="9" customFormat="1" ht="11.25"/>
    <row r="1347" s="9" customFormat="1" ht="11.25"/>
    <row r="1348" s="9" customFormat="1" ht="11.25"/>
    <row r="1349" s="9" customFormat="1" ht="11.25"/>
    <row r="1350" s="9" customFormat="1" ht="11.25"/>
    <row r="1351" s="9" customFormat="1" ht="11.25"/>
    <row r="1352" s="9" customFormat="1" ht="11.25"/>
    <row r="1353" s="9" customFormat="1" ht="11.25"/>
    <row r="1354" s="9" customFormat="1" ht="11.25"/>
    <row r="1355" s="9" customFormat="1" ht="11.25"/>
    <row r="1356" s="9" customFormat="1" ht="11.25"/>
    <row r="1357" s="9" customFormat="1" ht="11.25"/>
    <row r="1358" s="9" customFormat="1" ht="11.25"/>
    <row r="1359" s="9" customFormat="1" ht="11.25"/>
    <row r="1360" s="9" customFormat="1" ht="11.25"/>
    <row r="1361" s="9" customFormat="1" ht="11.25"/>
    <row r="1362" s="9" customFormat="1" ht="11.25"/>
    <row r="1363" s="9" customFormat="1" ht="11.25"/>
    <row r="1364" s="9" customFormat="1" ht="11.25"/>
    <row r="1365" s="9" customFormat="1" ht="11.25"/>
    <row r="1366" s="9" customFormat="1" ht="11.25"/>
    <row r="1367" s="9" customFormat="1" ht="11.25"/>
    <row r="1368" s="9" customFormat="1" ht="11.25"/>
    <row r="1369" s="9" customFormat="1" ht="11.25"/>
    <row r="1370" s="9" customFormat="1" ht="11.25"/>
    <row r="1371" s="9" customFormat="1" ht="11.25"/>
    <row r="1372" s="9" customFormat="1" ht="11.25"/>
    <row r="1373" s="9" customFormat="1" ht="11.25"/>
    <row r="1374" s="9" customFormat="1" ht="11.25"/>
    <row r="1375" s="9" customFormat="1" ht="11.25"/>
    <row r="1376" s="9" customFormat="1" ht="11.25"/>
    <row r="1377" s="9" customFormat="1" ht="11.25"/>
    <row r="1378" s="9" customFormat="1" ht="11.25"/>
    <row r="1379" s="9" customFormat="1" ht="11.25"/>
    <row r="1380" s="9" customFormat="1" ht="11.25"/>
    <row r="1381" s="9" customFormat="1" ht="11.25"/>
    <row r="1382" s="9" customFormat="1" ht="11.25"/>
    <row r="1383" s="9" customFormat="1" ht="11.25"/>
    <row r="1384" s="9" customFormat="1" ht="11.25"/>
    <row r="1385" s="9" customFormat="1" ht="11.25"/>
    <row r="1386" s="9" customFormat="1" ht="11.25"/>
    <row r="1387" s="9" customFormat="1" ht="11.25"/>
    <row r="1388" s="9" customFormat="1" ht="11.25"/>
    <row r="1389" s="9" customFormat="1" ht="11.25"/>
    <row r="1390" s="9" customFormat="1" ht="11.25"/>
    <row r="1391" s="9" customFormat="1" ht="11.25"/>
    <row r="1392" s="9" customFormat="1" ht="11.25"/>
    <row r="1393" s="9" customFormat="1" ht="11.25"/>
    <row r="1394" s="9" customFormat="1" ht="11.25"/>
    <row r="1395" s="9" customFormat="1" ht="11.25"/>
    <row r="1396" s="9" customFormat="1" ht="11.25"/>
    <row r="1397" s="9" customFormat="1" ht="11.25"/>
    <row r="1398" s="9" customFormat="1" ht="11.25"/>
    <row r="1399" s="9" customFormat="1" ht="11.25"/>
    <row r="1400" s="9" customFormat="1" ht="11.25"/>
    <row r="1401" s="9" customFormat="1" ht="11.25"/>
    <row r="1402" s="9" customFormat="1" ht="11.25"/>
    <row r="1403" s="9" customFormat="1" ht="11.25"/>
    <row r="1404" s="9" customFormat="1" ht="11.25"/>
    <row r="1405" s="9" customFormat="1" ht="11.25"/>
    <row r="1406" s="9" customFormat="1" ht="11.25"/>
    <row r="1407" s="9" customFormat="1" ht="11.25"/>
    <row r="1408" s="9" customFormat="1" ht="11.25"/>
    <row r="1409" s="9" customFormat="1" ht="11.25"/>
    <row r="1410" s="9" customFormat="1" ht="11.25"/>
    <row r="1411" s="9" customFormat="1" ht="11.25"/>
    <row r="1412" s="9" customFormat="1" ht="11.25"/>
    <row r="1413" s="9" customFormat="1" ht="11.25"/>
    <row r="1414" s="9" customFormat="1" ht="11.25"/>
    <row r="1415" s="9" customFormat="1" ht="11.25"/>
    <row r="1416" s="9" customFormat="1" ht="11.25"/>
    <row r="1417" s="9" customFormat="1" ht="11.25"/>
    <row r="1418" s="9" customFormat="1" ht="11.25"/>
    <row r="1419" s="9" customFormat="1" ht="11.25"/>
    <row r="1420" s="9" customFormat="1" ht="11.25"/>
    <row r="1421" s="9" customFormat="1" ht="11.25"/>
    <row r="1422" s="9" customFormat="1" ht="11.25"/>
    <row r="1423" s="9" customFormat="1" ht="11.25"/>
    <row r="1424" s="9" customFormat="1" ht="11.25"/>
    <row r="1425" s="9" customFormat="1" ht="11.25"/>
    <row r="1426" s="9" customFormat="1" ht="11.25"/>
    <row r="1427" s="9" customFormat="1" ht="11.25"/>
    <row r="1428" s="9" customFormat="1" ht="11.25"/>
    <row r="1429" s="9" customFormat="1" ht="11.25"/>
    <row r="1430" s="9" customFormat="1" ht="11.25"/>
    <row r="1431" s="9" customFormat="1" ht="11.25"/>
    <row r="1432" s="9" customFormat="1" ht="11.25"/>
    <row r="1433" s="9" customFormat="1" ht="11.25"/>
    <row r="1434" s="9" customFormat="1" ht="11.25"/>
    <row r="1435" s="9" customFormat="1" ht="11.25"/>
    <row r="1436" s="9" customFormat="1" ht="11.25"/>
    <row r="1437" s="9" customFormat="1" ht="11.25"/>
    <row r="1438" s="9" customFormat="1" ht="11.25"/>
    <row r="1439" s="9" customFormat="1" ht="11.25"/>
    <row r="1440" s="9" customFormat="1" ht="11.25"/>
    <row r="1441" s="9" customFormat="1" ht="11.25"/>
    <row r="1442" s="9" customFormat="1" ht="11.25"/>
    <row r="1443" s="9" customFormat="1" ht="11.25"/>
    <row r="1444" s="9" customFormat="1" ht="11.25"/>
    <row r="1445" s="9" customFormat="1" ht="11.25"/>
    <row r="1446" s="9" customFormat="1" ht="11.25"/>
    <row r="1447" s="9" customFormat="1" ht="11.25"/>
    <row r="1448" s="9" customFormat="1" ht="11.25"/>
    <row r="1449" s="9" customFormat="1" ht="11.25"/>
    <row r="1450" s="9" customFormat="1" ht="11.25"/>
    <row r="1451" s="9" customFormat="1" ht="11.25"/>
    <row r="1452" s="9" customFormat="1" ht="11.25"/>
    <row r="1453" s="9" customFormat="1" ht="11.25"/>
    <row r="1454" s="9" customFormat="1" ht="11.25"/>
    <row r="1455" s="9" customFormat="1" ht="11.25"/>
    <row r="1456" s="9" customFormat="1" ht="11.25"/>
    <row r="1457" s="9" customFormat="1" ht="11.25"/>
    <row r="1458" s="9" customFormat="1" ht="11.25"/>
    <row r="1459" s="9" customFormat="1" ht="11.25"/>
    <row r="1460" s="9" customFormat="1" ht="11.25"/>
    <row r="1461" s="9" customFormat="1" ht="11.25"/>
    <row r="1462" s="9" customFormat="1" ht="11.25"/>
    <row r="1463" s="9" customFormat="1" ht="11.25"/>
    <row r="1464" s="9" customFormat="1" ht="11.25"/>
    <row r="1465" s="9" customFormat="1" ht="11.25"/>
    <row r="1466" s="9" customFormat="1" ht="11.25"/>
    <row r="1467" s="9" customFormat="1" ht="11.25"/>
    <row r="1468" s="9" customFormat="1" ht="11.25"/>
    <row r="1469" s="9" customFormat="1" ht="11.25"/>
    <row r="1470" s="9" customFormat="1" ht="11.25"/>
    <row r="1471" s="9" customFormat="1" ht="11.25"/>
    <row r="1472" s="9" customFormat="1" ht="11.25"/>
    <row r="1473" s="9" customFormat="1" ht="11.25"/>
    <row r="1474" s="9" customFormat="1" ht="11.25"/>
    <row r="1475" s="9" customFormat="1" ht="11.25"/>
    <row r="1476" s="9" customFormat="1" ht="11.25"/>
    <row r="1477" s="9" customFormat="1" ht="11.25"/>
    <row r="1478" s="9" customFormat="1" ht="11.25"/>
    <row r="1479" s="9" customFormat="1" ht="11.25"/>
    <row r="1480" s="9" customFormat="1" ht="11.25"/>
    <row r="1481" s="9" customFormat="1" ht="11.25"/>
    <row r="1482" s="9" customFormat="1" ht="11.25"/>
    <row r="1483" s="9" customFormat="1" ht="11.25"/>
    <row r="1484" s="9" customFormat="1" ht="11.25"/>
    <row r="1485" s="9" customFormat="1" ht="11.25"/>
    <row r="1486" s="9" customFormat="1" ht="11.25"/>
    <row r="1487" s="9" customFormat="1" ht="11.25"/>
    <row r="1488" s="9" customFormat="1" ht="11.25"/>
    <row r="1489" s="9" customFormat="1" ht="11.25"/>
    <row r="1490" s="9" customFormat="1" ht="11.25"/>
    <row r="1491" s="9" customFormat="1" ht="11.25"/>
    <row r="1492" s="9" customFormat="1" ht="11.25"/>
    <row r="1493" s="9" customFormat="1" ht="11.25"/>
    <row r="1494" s="9" customFormat="1" ht="11.25"/>
    <row r="1495" s="9" customFormat="1" ht="11.25"/>
    <row r="1496" s="9" customFormat="1" ht="11.25"/>
    <row r="1497" s="9" customFormat="1" ht="11.25"/>
    <row r="1498" s="9" customFormat="1" ht="11.25"/>
    <row r="1499" s="9" customFormat="1" ht="11.25"/>
    <row r="1500" s="9" customFormat="1" ht="11.25"/>
    <row r="1501" s="9" customFormat="1" ht="11.25"/>
    <row r="1502" s="9" customFormat="1" ht="11.25"/>
    <row r="1503" s="9" customFormat="1" ht="11.25"/>
    <row r="1504" s="9" customFormat="1" ht="11.25"/>
    <row r="1505" s="9" customFormat="1" ht="11.25"/>
    <row r="1506" s="9" customFormat="1" ht="11.25"/>
    <row r="1507" s="9" customFormat="1" ht="11.25"/>
    <row r="1508" s="9" customFormat="1" ht="11.25"/>
    <row r="1509" s="9" customFormat="1" ht="11.25"/>
    <row r="1510" s="9" customFormat="1" ht="11.25"/>
    <row r="1511" s="9" customFormat="1" ht="11.25"/>
    <row r="1512" s="9" customFormat="1" ht="11.25"/>
    <row r="1513" s="9" customFormat="1" ht="11.25"/>
    <row r="1514" s="9" customFormat="1" ht="11.25"/>
    <row r="1515" s="9" customFormat="1" ht="11.25"/>
    <row r="1516" s="9" customFormat="1" ht="11.25"/>
    <row r="1517" s="9" customFormat="1" ht="11.25"/>
    <row r="1518" s="9" customFormat="1" ht="11.25"/>
    <row r="1519" s="9" customFormat="1" ht="11.25"/>
    <row r="1520" s="9" customFormat="1" ht="11.25"/>
    <row r="1521" s="9" customFormat="1" ht="11.25"/>
    <row r="1522" s="9" customFormat="1" ht="11.25"/>
    <row r="1523" s="9" customFormat="1" ht="11.25"/>
    <row r="1524" s="9" customFormat="1" ht="11.25"/>
    <row r="1525" s="9" customFormat="1" ht="11.25"/>
    <row r="1526" s="9" customFormat="1" ht="11.25"/>
    <row r="1527" s="9" customFormat="1" ht="11.25"/>
    <row r="1528" s="9" customFormat="1" ht="11.25"/>
    <row r="1529" s="9" customFormat="1" ht="11.25"/>
    <row r="1530" s="9" customFormat="1" ht="11.25"/>
    <row r="1531" s="9" customFormat="1" ht="11.25"/>
    <row r="1532" s="9" customFormat="1" ht="11.25"/>
    <row r="1533" s="9" customFormat="1" ht="11.25"/>
    <row r="1534" s="9" customFormat="1" ht="11.25"/>
    <row r="1535" s="9" customFormat="1" ht="11.25"/>
    <row r="1536" s="9" customFormat="1" ht="11.25"/>
    <row r="1537" s="9" customFormat="1" ht="11.25"/>
    <row r="1538" s="9" customFormat="1" ht="11.25"/>
    <row r="1539" s="9" customFormat="1" ht="11.25"/>
    <row r="1540" s="9" customFormat="1" ht="11.25"/>
    <row r="1541" s="9" customFormat="1" ht="11.25"/>
    <row r="1542" s="9" customFormat="1" ht="11.25"/>
    <row r="1543" s="9" customFormat="1" ht="11.25"/>
    <row r="1544" s="9" customFormat="1" ht="11.25"/>
    <row r="1545" s="9" customFormat="1" ht="11.25"/>
    <row r="1546" s="9" customFormat="1" ht="11.25"/>
    <row r="1547" s="9" customFormat="1" ht="11.25"/>
    <row r="1548" s="9" customFormat="1" ht="11.25"/>
    <row r="1549" s="9" customFormat="1" ht="11.25"/>
    <row r="1550" s="9" customFormat="1" ht="11.25"/>
    <row r="1551" s="9" customFormat="1" ht="11.25"/>
    <row r="1552" s="9" customFormat="1" ht="11.25"/>
    <row r="1553" s="9" customFormat="1" ht="11.25"/>
    <row r="1554" s="9" customFormat="1" ht="11.25"/>
    <row r="1555" s="9" customFormat="1" ht="11.25"/>
    <row r="1556" s="9" customFormat="1" ht="11.25"/>
    <row r="1557" s="9" customFormat="1" ht="11.25"/>
    <row r="1558" s="9" customFormat="1" ht="11.25"/>
    <row r="1559" s="9" customFormat="1" ht="11.25"/>
    <row r="1560" s="9" customFormat="1" ht="11.25"/>
    <row r="1561" s="9" customFormat="1" ht="11.25"/>
    <row r="1562" s="9" customFormat="1" ht="11.25"/>
    <row r="1563" s="9" customFormat="1" ht="11.25"/>
    <row r="1564" s="9" customFormat="1" ht="11.25"/>
    <row r="1565" s="9" customFormat="1" ht="11.25"/>
    <row r="1566" s="9" customFormat="1" ht="11.25"/>
    <row r="1567" s="9" customFormat="1" ht="11.25"/>
    <row r="1568" s="9" customFormat="1" ht="11.25"/>
    <row r="1569" s="9" customFormat="1" ht="11.25"/>
    <row r="1570" s="9" customFormat="1" ht="11.25"/>
    <row r="1571" s="9" customFormat="1" ht="11.25"/>
    <row r="1572" s="9" customFormat="1" ht="11.25"/>
    <row r="1573" s="9" customFormat="1" ht="11.25"/>
    <row r="1574" s="9" customFormat="1" ht="11.25"/>
    <row r="1575" s="9" customFormat="1" ht="11.25"/>
    <row r="1576" s="9" customFormat="1" ht="11.25"/>
    <row r="1577" s="9" customFormat="1" ht="11.25"/>
    <row r="1578" s="9" customFormat="1" ht="11.25"/>
    <row r="1579" s="9" customFormat="1" ht="11.25"/>
    <row r="1580" s="9" customFormat="1" ht="11.25"/>
    <row r="1581" s="9" customFormat="1" ht="11.25"/>
    <row r="1582" s="9" customFormat="1" ht="11.25"/>
    <row r="1583" s="9" customFormat="1" ht="11.25"/>
    <row r="1584" s="9" customFormat="1" ht="11.25"/>
    <row r="1585" s="9" customFormat="1" ht="11.25"/>
    <row r="1586" s="9" customFormat="1" ht="11.25"/>
    <row r="1587" s="9" customFormat="1" ht="11.25"/>
    <row r="1588" s="9" customFormat="1" ht="11.25"/>
    <row r="1589" s="9" customFormat="1" ht="11.25"/>
    <row r="1590" s="9" customFormat="1" ht="11.25"/>
    <row r="1591" s="9" customFormat="1" ht="11.25"/>
    <row r="1592" s="9" customFormat="1" ht="11.25"/>
    <row r="1593" s="9" customFormat="1" ht="11.25"/>
    <row r="1594" s="9" customFormat="1" ht="11.25"/>
    <row r="1595" s="9" customFormat="1" ht="11.25"/>
    <row r="1596" s="9" customFormat="1" ht="11.25"/>
    <row r="1597" s="9" customFormat="1" ht="11.25"/>
    <row r="1598" s="9" customFormat="1" ht="11.25"/>
    <row r="1599" s="9" customFormat="1" ht="11.25"/>
    <row r="1600" s="9" customFormat="1" ht="11.25"/>
    <row r="1601" s="9" customFormat="1" ht="11.25"/>
    <row r="1602" s="9" customFormat="1" ht="11.25"/>
    <row r="1603" s="9" customFormat="1" ht="11.25"/>
    <row r="1604" s="9" customFormat="1" ht="11.25"/>
    <row r="1605" s="9" customFormat="1" ht="11.25"/>
    <row r="1606" s="9" customFormat="1" ht="11.25"/>
    <row r="1607" s="9" customFormat="1" ht="11.25"/>
    <row r="1608" s="9" customFormat="1" ht="11.25"/>
    <row r="1609" s="9" customFormat="1" ht="11.25"/>
    <row r="1610" s="9" customFormat="1" ht="11.25"/>
    <row r="1611" s="9" customFormat="1" ht="11.25"/>
    <row r="1612" s="9" customFormat="1" ht="11.25"/>
    <row r="1613" s="9" customFormat="1" ht="11.25"/>
    <row r="1614" s="9" customFormat="1" ht="11.25"/>
    <row r="1615" s="9" customFormat="1" ht="11.25"/>
    <row r="1616" s="9" customFormat="1" ht="11.25"/>
    <row r="1617" s="9" customFormat="1" ht="11.25"/>
    <row r="1618" s="9" customFormat="1" ht="11.25"/>
    <row r="1619" s="9" customFormat="1" ht="11.25"/>
    <row r="1620" s="9" customFormat="1" ht="11.25"/>
    <row r="1621" s="9" customFormat="1" ht="11.25"/>
    <row r="1622" s="9" customFormat="1" ht="11.25"/>
    <row r="1623" s="9" customFormat="1" ht="11.25"/>
    <row r="1624" s="9" customFormat="1" ht="11.25"/>
    <row r="1625" s="9" customFormat="1" ht="11.25"/>
    <row r="1626" s="9" customFormat="1" ht="11.25"/>
    <row r="1627" s="9" customFormat="1" ht="11.25"/>
    <row r="1628" s="9" customFormat="1" ht="11.25"/>
    <row r="1629" s="9" customFormat="1" ht="11.25"/>
    <row r="1630" s="9" customFormat="1" ht="11.25"/>
    <row r="1631" s="9" customFormat="1" ht="11.25"/>
    <row r="1632" s="9" customFormat="1" ht="11.25"/>
    <row r="1633" s="9" customFormat="1" ht="11.25"/>
    <row r="1634" s="9" customFormat="1" ht="11.25"/>
    <row r="1635" s="9" customFormat="1" ht="11.25"/>
    <row r="1636" s="9" customFormat="1" ht="11.25"/>
    <row r="1637" s="9" customFormat="1" ht="11.25"/>
    <row r="1638" s="9" customFormat="1" ht="11.25"/>
    <row r="1639" s="9" customFormat="1" ht="11.25"/>
    <row r="1640" s="9" customFormat="1" ht="11.25"/>
    <row r="1641" s="9" customFormat="1" ht="11.25"/>
    <row r="1642" s="9" customFormat="1" ht="11.25"/>
    <row r="1643" s="9" customFormat="1" ht="11.25"/>
    <row r="1644" s="9" customFormat="1" ht="11.25"/>
    <row r="1645" s="9" customFormat="1" ht="11.25"/>
    <row r="1646" s="9" customFormat="1" ht="11.25"/>
    <row r="1647" s="9" customFormat="1" ht="11.25"/>
    <row r="1648" s="9" customFormat="1" ht="11.25"/>
    <row r="1649" s="9" customFormat="1" ht="11.25"/>
    <row r="1650" s="9" customFormat="1" ht="11.25"/>
    <row r="1651" s="9" customFormat="1" ht="11.25"/>
    <row r="1652" s="9" customFormat="1" ht="11.25"/>
    <row r="1653" s="9" customFormat="1" ht="11.25"/>
    <row r="1654" s="9" customFormat="1" ht="11.25"/>
    <row r="1655" s="9" customFormat="1" ht="11.25"/>
    <row r="1656" s="9" customFormat="1" ht="11.25"/>
    <row r="1657" s="9" customFormat="1" ht="11.25"/>
    <row r="1658" s="9" customFormat="1" ht="11.25"/>
    <row r="1659" s="9" customFormat="1" ht="11.25"/>
    <row r="1660" s="9" customFormat="1" ht="11.25"/>
    <row r="1661" s="9" customFormat="1" ht="11.25"/>
    <row r="1662" s="9" customFormat="1" ht="11.25"/>
    <row r="1663" s="9" customFormat="1" ht="11.25"/>
    <row r="1664" s="9" customFormat="1" ht="11.25"/>
    <row r="1665" s="9" customFormat="1" ht="11.25"/>
    <row r="1666" s="9" customFormat="1" ht="11.25"/>
    <row r="1667" s="9" customFormat="1" ht="11.25"/>
    <row r="1668" s="9" customFormat="1" ht="11.25"/>
    <row r="1669" s="9" customFormat="1" ht="11.25"/>
    <row r="1670" s="9" customFormat="1" ht="11.25"/>
    <row r="1671" s="9" customFormat="1" ht="11.25"/>
    <row r="1672" s="9" customFormat="1" ht="11.25"/>
    <row r="1673" s="9" customFormat="1" ht="11.25"/>
    <row r="1674" s="9" customFormat="1" ht="11.25"/>
    <row r="1675" s="9" customFormat="1" ht="11.25"/>
    <row r="1676" s="9" customFormat="1" ht="11.25"/>
    <row r="1677" s="9" customFormat="1" ht="11.25"/>
    <row r="1678" s="9" customFormat="1" ht="11.25"/>
    <row r="1679" s="9" customFormat="1" ht="11.25"/>
    <row r="1680" s="9" customFormat="1" ht="11.25"/>
    <row r="1681" s="9" customFormat="1" ht="11.25"/>
    <row r="1682" s="9" customFormat="1" ht="11.25"/>
    <row r="1683" s="9" customFormat="1" ht="11.25"/>
    <row r="1684" s="9" customFormat="1" ht="11.25"/>
    <row r="1685" s="9" customFormat="1" ht="11.25"/>
    <row r="1686" s="9" customFormat="1" ht="11.25"/>
    <row r="1687" s="9" customFormat="1" ht="11.25"/>
    <row r="1688" s="9" customFormat="1" ht="11.25"/>
    <row r="1689" s="9" customFormat="1" ht="11.25"/>
    <row r="1690" s="9" customFormat="1" ht="11.25"/>
    <row r="1691" s="9" customFormat="1" ht="11.25"/>
    <row r="1692" s="9" customFormat="1" ht="11.25"/>
    <row r="1693" s="9" customFormat="1" ht="11.25"/>
    <row r="1694" s="9" customFormat="1" ht="11.25"/>
    <row r="1695" s="9" customFormat="1" ht="11.25"/>
    <row r="1696" s="9" customFormat="1" ht="11.25"/>
    <row r="1697" s="9" customFormat="1" ht="11.25"/>
    <row r="1698" s="9" customFormat="1" ht="11.25"/>
    <row r="1699" s="9" customFormat="1" ht="11.25"/>
    <row r="1700" s="9" customFormat="1" ht="11.25"/>
    <row r="1701" s="9" customFormat="1" ht="11.25"/>
    <row r="1702" s="9" customFormat="1" ht="11.25"/>
    <row r="1703" s="9" customFormat="1" ht="11.25"/>
    <row r="1704" s="9" customFormat="1" ht="11.25"/>
    <row r="1705" s="9" customFormat="1" ht="11.25"/>
    <row r="1706" s="9" customFormat="1" ht="11.25"/>
    <row r="1707" s="9" customFormat="1" ht="11.25"/>
    <row r="1708" s="9" customFormat="1" ht="11.25"/>
    <row r="1709" s="9" customFormat="1" ht="11.25"/>
    <row r="1710" s="9" customFormat="1" ht="11.25"/>
    <row r="1711" s="9" customFormat="1" ht="11.25"/>
    <row r="1712" s="9" customFormat="1" ht="11.25"/>
    <row r="1713" s="9" customFormat="1" ht="11.25"/>
    <row r="1714" s="9" customFormat="1" ht="11.25"/>
    <row r="1715" s="9" customFormat="1" ht="11.25"/>
    <row r="1716" s="9" customFormat="1" ht="11.25"/>
    <row r="1717" s="9" customFormat="1" ht="11.25"/>
    <row r="1718" s="9" customFormat="1" ht="11.25"/>
    <row r="1719" s="9" customFormat="1" ht="11.25"/>
    <row r="1720" s="9" customFormat="1" ht="11.25"/>
    <row r="1721" s="9" customFormat="1" ht="11.25"/>
    <row r="1722" s="9" customFormat="1" ht="11.25"/>
    <row r="1723" s="9" customFormat="1" ht="11.25"/>
    <row r="1724" s="9" customFormat="1" ht="11.25"/>
    <row r="1725" s="9" customFormat="1" ht="11.25"/>
    <row r="1726" s="9" customFormat="1" ht="11.25"/>
    <row r="1727" s="9" customFormat="1" ht="11.25"/>
    <row r="1728" s="9" customFormat="1" ht="11.25"/>
    <row r="1729" s="9" customFormat="1" ht="11.25"/>
    <row r="1730" s="9" customFormat="1" ht="11.25"/>
    <row r="1731" s="9" customFormat="1" ht="11.25"/>
    <row r="1732" s="9" customFormat="1" ht="11.25"/>
    <row r="1733" s="9" customFormat="1" ht="11.25"/>
    <row r="1734" s="9" customFormat="1" ht="11.25"/>
    <row r="1735" s="9" customFormat="1" ht="11.25"/>
    <row r="1736" s="9" customFormat="1" ht="11.25"/>
    <row r="1737" s="9" customFormat="1" ht="11.25"/>
    <row r="1738" s="9" customFormat="1" ht="11.25"/>
    <row r="1739" s="9" customFormat="1" ht="11.25"/>
    <row r="1740" s="9" customFormat="1" ht="11.25"/>
    <row r="1741" s="9" customFormat="1" ht="11.25"/>
    <row r="1742" s="9" customFormat="1" ht="11.25"/>
    <row r="1743" s="9" customFormat="1" ht="11.25"/>
    <row r="1744" s="9" customFormat="1" ht="11.25"/>
    <row r="1745" s="9" customFormat="1" ht="11.25"/>
    <row r="1746" s="9" customFormat="1" ht="11.25"/>
    <row r="1747" s="9" customFormat="1" ht="11.25"/>
    <row r="1748" s="9" customFormat="1" ht="11.25"/>
    <row r="1749" s="9" customFormat="1" ht="11.25"/>
    <row r="1750" s="9" customFormat="1" ht="11.25"/>
    <row r="1751" s="9" customFormat="1" ht="11.25"/>
    <row r="1752" s="9" customFormat="1" ht="11.25"/>
    <row r="1753" s="9" customFormat="1" ht="11.25"/>
    <row r="1754" s="9" customFormat="1" ht="11.25"/>
    <row r="1755" s="9" customFormat="1" ht="11.25"/>
    <row r="1756" s="9" customFormat="1" ht="11.25"/>
    <row r="1757" s="9" customFormat="1" ht="11.25"/>
    <row r="1758" s="9" customFormat="1" ht="11.25"/>
    <row r="1759" s="9" customFormat="1" ht="11.25"/>
    <row r="1760" s="9" customFormat="1" ht="11.25"/>
    <row r="1761" s="9" customFormat="1" ht="11.25"/>
    <row r="1762" s="9" customFormat="1" ht="11.25"/>
    <row r="1763" s="9" customFormat="1" ht="11.25"/>
    <row r="1764" s="9" customFormat="1" ht="11.25"/>
    <row r="1765" s="9" customFormat="1" ht="11.25"/>
    <row r="1766" s="9" customFormat="1" ht="11.25"/>
    <row r="1767" s="9" customFormat="1" ht="11.25"/>
    <row r="1768" s="9" customFormat="1" ht="11.25"/>
    <row r="1769" s="9" customFormat="1" ht="11.25"/>
    <row r="1770" s="9" customFormat="1" ht="11.25"/>
    <row r="1771" s="9" customFormat="1" ht="11.25"/>
    <row r="1772" s="9" customFormat="1" ht="11.25"/>
    <row r="1773" s="9" customFormat="1" ht="11.25"/>
    <row r="1774" s="9" customFormat="1" ht="11.25"/>
    <row r="1775" s="9" customFormat="1" ht="11.25"/>
    <row r="1776" s="9" customFormat="1" ht="11.25"/>
    <row r="1777" s="9" customFormat="1" ht="11.25"/>
    <row r="1778" s="9" customFormat="1" ht="11.25"/>
    <row r="1779" s="9" customFormat="1" ht="11.25"/>
    <row r="1780" s="9" customFormat="1" ht="11.25"/>
    <row r="1781" s="9" customFormat="1" ht="11.25"/>
    <row r="1782" s="9" customFormat="1" ht="11.25"/>
    <row r="1783" s="9" customFormat="1" ht="11.25"/>
    <row r="1784" s="9" customFormat="1" ht="11.25"/>
    <row r="1785" s="9" customFormat="1" ht="11.25"/>
    <row r="1786" s="9" customFormat="1" ht="11.25"/>
    <row r="1787" s="9" customFormat="1" ht="11.25"/>
    <row r="1788" s="9" customFormat="1" ht="11.25"/>
    <row r="1789" s="9" customFormat="1" ht="11.25"/>
    <row r="1790" s="9" customFormat="1" ht="11.25"/>
    <row r="1791" s="9" customFormat="1" ht="11.25"/>
    <row r="1792" s="9" customFormat="1" ht="11.25"/>
    <row r="1793" s="9" customFormat="1" ht="11.25"/>
    <row r="1794" s="9" customFormat="1" ht="11.25"/>
    <row r="1795" s="9" customFormat="1" ht="11.25"/>
    <row r="1796" s="9" customFormat="1" ht="11.25"/>
    <row r="1797" s="9" customFormat="1" ht="11.25"/>
    <row r="1798" s="9" customFormat="1" ht="11.25"/>
    <row r="1799" s="9" customFormat="1" ht="11.25"/>
    <row r="1800" s="9" customFormat="1" ht="11.25"/>
    <row r="1801" s="9" customFormat="1" ht="11.25"/>
    <row r="1802" s="9" customFormat="1" ht="11.25"/>
    <row r="1803" s="9" customFormat="1" ht="11.25"/>
    <row r="1804" s="9" customFormat="1" ht="11.25"/>
    <row r="1805" s="9" customFormat="1" ht="11.25"/>
    <row r="1806" s="9" customFormat="1" ht="11.25"/>
    <row r="1807" s="9" customFormat="1" ht="11.25"/>
    <row r="1808" s="9" customFormat="1" ht="11.25"/>
    <row r="1809" s="9" customFormat="1" ht="11.25"/>
    <row r="1810" s="9" customFormat="1" ht="11.25"/>
    <row r="1811" s="9" customFormat="1" ht="11.25"/>
    <row r="1812" s="9" customFormat="1" ht="11.25"/>
    <row r="1813" s="9" customFormat="1" ht="11.25"/>
    <row r="1814" s="9" customFormat="1" ht="11.25"/>
    <row r="1815" s="9" customFormat="1" ht="11.25"/>
    <row r="1816" s="9" customFormat="1" ht="11.25"/>
    <row r="1817" s="9" customFormat="1" ht="11.25"/>
    <row r="1818" s="9" customFormat="1" ht="11.25"/>
    <row r="1819" s="9" customFormat="1" ht="11.25"/>
    <row r="1820" s="9" customFormat="1" ht="11.25"/>
    <row r="1821" s="9" customFormat="1" ht="11.25"/>
    <row r="1822" s="9" customFormat="1" ht="11.25"/>
    <row r="1823" s="9" customFormat="1" ht="11.25"/>
    <row r="1824" s="9" customFormat="1" ht="11.25"/>
    <row r="1825" s="9" customFormat="1" ht="11.25"/>
    <row r="1826" s="9" customFormat="1" ht="11.25"/>
    <row r="1827" s="9" customFormat="1" ht="11.25"/>
    <row r="1828" s="9" customFormat="1" ht="11.25"/>
    <row r="1829" s="9" customFormat="1" ht="11.25"/>
    <row r="1830" s="9" customFormat="1" ht="11.25"/>
    <row r="1831" s="9" customFormat="1" ht="11.25"/>
    <row r="1832" s="9" customFormat="1" ht="11.25"/>
    <row r="1833" s="9" customFormat="1" ht="11.25"/>
    <row r="1834" s="9" customFormat="1" ht="11.25"/>
    <row r="1835" s="9" customFormat="1" ht="11.25"/>
    <row r="1836" s="9" customFormat="1" ht="11.25"/>
    <row r="1837" s="9" customFormat="1" ht="11.25"/>
    <row r="1838" s="9" customFormat="1" ht="11.25"/>
    <row r="1839" s="9" customFormat="1" ht="11.25"/>
    <row r="1840" s="9" customFormat="1" ht="11.25"/>
    <row r="1841" s="9" customFormat="1" ht="11.25"/>
    <row r="1842" s="9" customFormat="1" ht="11.25"/>
    <row r="1843" s="9" customFormat="1" ht="11.25"/>
    <row r="1844" s="9" customFormat="1" ht="11.25"/>
    <row r="1845" s="9" customFormat="1" ht="11.25"/>
    <row r="1846" s="9" customFormat="1" ht="11.25"/>
    <row r="1847" s="9" customFormat="1" ht="11.25"/>
    <row r="1848" s="9" customFormat="1" ht="11.25"/>
    <row r="1849" s="9" customFormat="1" ht="11.25"/>
    <row r="1850" s="9" customFormat="1" ht="11.25"/>
    <row r="1851" s="9" customFormat="1" ht="11.25"/>
    <row r="1852" s="9" customFormat="1" ht="11.25"/>
    <row r="1853" s="9" customFormat="1" ht="11.25"/>
    <row r="1854" s="9" customFormat="1" ht="11.25"/>
    <row r="1855" s="9" customFormat="1" ht="11.25"/>
    <row r="1856" s="9" customFormat="1" ht="11.25"/>
    <row r="1857" s="9" customFormat="1" ht="11.25"/>
    <row r="1858" s="9" customFormat="1" ht="11.25"/>
    <row r="1859" s="9" customFormat="1" ht="11.25"/>
    <row r="1860" s="9" customFormat="1" ht="11.25"/>
    <row r="1861" s="9" customFormat="1" ht="11.25"/>
    <row r="1862" s="9" customFormat="1" ht="11.25"/>
    <row r="1863" s="9" customFormat="1" ht="11.25"/>
    <row r="1864" s="9" customFormat="1" ht="11.25"/>
    <row r="1865" s="9" customFormat="1" ht="11.25"/>
    <row r="1866" s="9" customFormat="1" ht="11.25"/>
    <row r="1867" s="9" customFormat="1" ht="11.25"/>
    <row r="1868" s="9" customFormat="1" ht="11.25"/>
    <row r="1869" s="9" customFormat="1" ht="11.25"/>
    <row r="1870" s="9" customFormat="1" ht="11.25"/>
    <row r="1871" s="9" customFormat="1" ht="11.25"/>
    <row r="1872" s="9" customFormat="1" ht="11.25"/>
    <row r="1873" s="9" customFormat="1" ht="11.25"/>
    <row r="1874" s="9" customFormat="1" ht="11.25"/>
    <row r="1875" s="9" customFormat="1" ht="11.25"/>
    <row r="1876" s="9" customFormat="1" ht="11.25"/>
    <row r="1877" s="9" customFormat="1" ht="11.25"/>
    <row r="1878" s="9" customFormat="1" ht="11.25"/>
    <row r="1879" s="9" customFormat="1" ht="11.25"/>
    <row r="1880" s="9" customFormat="1" ht="11.25"/>
    <row r="1881" s="9" customFormat="1" ht="11.25"/>
    <row r="1882" s="9" customFormat="1" ht="11.25"/>
    <row r="1883" s="9" customFormat="1" ht="11.25"/>
    <row r="1884" s="9" customFormat="1" ht="11.25"/>
    <row r="1885" s="9" customFormat="1" ht="11.25"/>
    <row r="1886" s="9" customFormat="1" ht="11.25"/>
    <row r="1887" s="9" customFormat="1" ht="11.25"/>
    <row r="1888" s="9" customFormat="1" ht="11.25"/>
    <row r="1889" s="9" customFormat="1" ht="11.25"/>
    <row r="1890" s="9" customFormat="1" ht="11.25"/>
    <row r="1891" s="9" customFormat="1" ht="11.25"/>
    <row r="1892" s="9" customFormat="1" ht="11.25"/>
    <row r="1893" s="9" customFormat="1" ht="11.25"/>
    <row r="1894" s="9" customFormat="1" ht="11.25"/>
    <row r="1895" s="9" customFormat="1" ht="11.25"/>
    <row r="1896" s="9" customFormat="1" ht="11.25"/>
    <row r="1897" s="9" customFormat="1" ht="11.25"/>
    <row r="1898" s="9" customFormat="1" ht="11.25"/>
    <row r="1899" s="9" customFormat="1" ht="11.25"/>
    <row r="1900" s="9" customFormat="1" ht="11.25"/>
    <row r="1901" s="9" customFormat="1" ht="11.25"/>
    <row r="1902" s="9" customFormat="1" ht="11.25"/>
    <row r="1903" s="9" customFormat="1" ht="11.25"/>
    <row r="1904" s="9" customFormat="1" ht="11.25"/>
    <row r="1905" s="9" customFormat="1" ht="11.25"/>
    <row r="1906" s="9" customFormat="1" ht="11.25"/>
    <row r="1907" s="9" customFormat="1" ht="11.25"/>
    <row r="1908" s="9" customFormat="1" ht="11.25"/>
    <row r="1909" s="9" customFormat="1" ht="11.25"/>
    <row r="1910" s="9" customFormat="1" ht="11.25"/>
    <row r="1911" s="9" customFormat="1" ht="11.25"/>
    <row r="1912" s="9" customFormat="1" ht="11.25"/>
    <row r="1913" s="9" customFormat="1" ht="11.25"/>
    <row r="1914" s="9" customFormat="1" ht="11.25"/>
    <row r="1915" s="9" customFormat="1" ht="11.25"/>
    <row r="1916" s="9" customFormat="1" ht="11.25"/>
    <row r="1917" s="9" customFormat="1" ht="11.25"/>
    <row r="1918" s="9" customFormat="1" ht="11.25"/>
    <row r="1919" s="9" customFormat="1" ht="11.25"/>
    <row r="1920" s="9" customFormat="1" ht="11.25"/>
    <row r="1921" s="9" customFormat="1" ht="11.25"/>
    <row r="1922" s="9" customFormat="1" ht="11.25"/>
    <row r="1923" s="9" customFormat="1" ht="11.25"/>
    <row r="1924" s="9" customFormat="1" ht="11.25"/>
    <row r="1925" s="9" customFormat="1" ht="11.25"/>
    <row r="1926" s="9" customFormat="1" ht="11.25"/>
    <row r="1927" s="9" customFormat="1" ht="11.25"/>
    <row r="1928" s="9" customFormat="1" ht="11.25"/>
    <row r="1929" s="9" customFormat="1" ht="11.25"/>
    <row r="1930" s="9" customFormat="1" ht="11.25"/>
    <row r="1931" s="9" customFormat="1" ht="11.25"/>
    <row r="1932" s="9" customFormat="1" ht="11.25"/>
    <row r="1933" s="9" customFormat="1" ht="11.25"/>
    <row r="1934" s="9" customFormat="1" ht="11.25"/>
    <row r="1935" s="9" customFormat="1" ht="11.25"/>
    <row r="1936" s="9" customFormat="1" ht="11.25"/>
    <row r="1937" s="9" customFormat="1" ht="11.25"/>
    <row r="1938" s="9" customFormat="1" ht="11.25"/>
    <row r="1939" s="9" customFormat="1" ht="11.25"/>
    <row r="1940" s="9" customFormat="1" ht="11.25"/>
    <row r="1941" s="9" customFormat="1" ht="11.25"/>
    <row r="1942" s="9" customFormat="1" ht="11.25"/>
    <row r="1943" s="9" customFormat="1" ht="11.25"/>
    <row r="1944" s="9" customFormat="1" ht="11.25"/>
    <row r="1945" s="9" customFormat="1" ht="11.25"/>
    <row r="1946" s="9" customFormat="1" ht="11.25"/>
    <row r="1947" s="9" customFormat="1" ht="11.25"/>
    <row r="1948" s="9" customFormat="1" ht="11.25"/>
    <row r="1949" s="9" customFormat="1" ht="11.25"/>
    <row r="1950" s="9" customFormat="1" ht="11.25"/>
    <row r="1951" s="9" customFormat="1" ht="11.25"/>
    <row r="1952" s="9" customFormat="1" ht="11.25"/>
    <row r="1953" s="9" customFormat="1" ht="11.25"/>
    <row r="1954" s="9" customFormat="1" ht="11.25"/>
    <row r="1955" s="9" customFormat="1" ht="11.25"/>
    <row r="1956" s="9" customFormat="1" ht="11.25"/>
    <row r="1957" s="9" customFormat="1" ht="11.25"/>
    <row r="1958" s="9" customFormat="1" ht="11.25"/>
    <row r="1959" s="9" customFormat="1" ht="11.25"/>
    <row r="1960" s="9" customFormat="1" ht="11.25"/>
    <row r="1961" s="9" customFormat="1" ht="11.25"/>
    <row r="1962" s="9" customFormat="1" ht="11.25"/>
    <row r="1963" s="9" customFormat="1" ht="11.25"/>
    <row r="1964" s="9" customFormat="1" ht="11.25"/>
    <row r="1965" s="9" customFormat="1" ht="11.25"/>
    <row r="1966" s="9" customFormat="1" ht="11.25"/>
    <row r="1967" s="9" customFormat="1" ht="11.25"/>
    <row r="1968" s="9" customFormat="1" ht="11.25"/>
    <row r="1969" s="9" customFormat="1" ht="11.25"/>
    <row r="1970" s="9" customFormat="1" ht="11.25"/>
    <row r="1971" s="9" customFormat="1" ht="11.25"/>
    <row r="1972" s="9" customFormat="1" ht="11.25"/>
    <row r="1973" s="9" customFormat="1" ht="11.25"/>
    <row r="1974" s="9" customFormat="1" ht="11.25"/>
    <row r="1975" s="9" customFormat="1" ht="11.25"/>
    <row r="1976" s="9" customFormat="1" ht="11.25"/>
    <row r="1977" s="9" customFormat="1" ht="11.25"/>
    <row r="1978" s="9" customFormat="1" ht="11.25"/>
    <row r="1979" s="9" customFormat="1" ht="11.25"/>
    <row r="1980" s="9" customFormat="1" ht="11.25"/>
    <row r="1981" s="9" customFormat="1" ht="11.25"/>
    <row r="1982" s="9" customFormat="1" ht="11.25"/>
    <row r="1983" s="9" customFormat="1" ht="11.25"/>
    <row r="1984" s="9" customFormat="1" ht="11.25"/>
    <row r="1985" s="9" customFormat="1" ht="11.25"/>
    <row r="1986" s="9" customFormat="1" ht="11.25"/>
    <row r="1987" s="9" customFormat="1" ht="11.25"/>
    <row r="1988" s="9" customFormat="1" ht="11.25"/>
    <row r="1989" s="9" customFormat="1" ht="11.25"/>
    <row r="1990" s="9" customFormat="1" ht="11.25"/>
    <row r="1991" s="9" customFormat="1" ht="11.25"/>
    <row r="1992" s="9" customFormat="1" ht="11.25"/>
    <row r="1993" s="9" customFormat="1" ht="11.25"/>
  </sheetData>
  <mergeCells count="12">
    <mergeCell ref="A9:B9"/>
    <mergeCell ref="C9:D10"/>
    <mergeCell ref="A11:G12"/>
    <mergeCell ref="A13:A15"/>
    <mergeCell ref="B13:B15"/>
    <mergeCell ref="C13:G15"/>
    <mergeCell ref="A1:G1"/>
    <mergeCell ref="A2:G2"/>
    <mergeCell ref="C6:E6"/>
    <mergeCell ref="B7:B8"/>
    <mergeCell ref="C7:E7"/>
    <mergeCell ref="A3:G3"/>
  </mergeCells>
  <printOptions horizontalCentered="1"/>
  <pageMargins left="0.23622047244094491" right="0.23622047244094491" top="0.23622047244094491" bottom="0.23622047244094491" header="1.76"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2021-11-09T17:26:21Z</cp:lastPrinted>
  <dcterms:created xsi:type="dcterms:W3CDTF">2013-02-07T15:56:20Z</dcterms:created>
  <dcterms:modified xsi:type="dcterms:W3CDTF">2021-11-09T17:26:54Z</dcterms:modified>
</cp:coreProperties>
</file>